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365cbpp-my.sharepoint.com/personal/nchako_cbpp_org/Documents/Work for Brynne Keith-Jennings/ABAWD/2019/Minnesota/Request/"/>
    </mc:Choice>
  </mc:AlternateContent>
  <bookViews>
    <workbookView xWindow="0" yWindow="0" windowWidth="28800" windowHeight="12210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  <sheet name="Reservation Data" sheetId="57" r:id="rId7"/>
    <sheet name="Census shares" sheetId="58" r:id="rId8"/>
    <sheet name="Reservation final" sheetId="62" r:id="rId9"/>
  </sheets>
  <definedNames>
    <definedName name="_xlnm._FilterDatabase" localSheetId="7" hidden="1">'Census shares'!$A$4:$G$90</definedName>
    <definedName name="_xlnm._FilterDatabase" localSheetId="8" hidden="1">'Reservation final'!$A$42:$L$95</definedName>
    <definedName name="_xlnm._FilterDatabase" localSheetId="2" hidden="1">'Step 1'!$A$2:$AB$87</definedName>
    <definedName name="_xlnm.Extract" localSheetId="8">'Reservation final'!$M$5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8" i="8" l="1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D52" i="10" l="1"/>
  <c r="G52" i="10" s="1"/>
  <c r="C52" i="10"/>
  <c r="E52" i="10" l="1"/>
  <c r="F52" i="10" s="1"/>
  <c r="B68" i="11" l="1"/>
  <c r="D68" i="11" s="1"/>
  <c r="F68" i="11" s="1"/>
  <c r="H68" i="11" s="1"/>
  <c r="J68" i="11" s="1"/>
  <c r="L68" i="11" s="1"/>
  <c r="E94" i="62"/>
  <c r="D94" i="62"/>
  <c r="C94" i="62"/>
  <c r="A94" i="62"/>
  <c r="E93" i="62"/>
  <c r="D93" i="62"/>
  <c r="C93" i="62"/>
  <c r="A93" i="62"/>
  <c r="E92" i="62"/>
  <c r="D92" i="62"/>
  <c r="C92" i="62"/>
  <c r="A92" i="62"/>
  <c r="E89" i="62"/>
  <c r="D89" i="62"/>
  <c r="C89" i="62"/>
  <c r="A89" i="62"/>
  <c r="E88" i="62"/>
  <c r="D88" i="62"/>
  <c r="C88" i="62"/>
  <c r="A88" i="62"/>
  <c r="E85" i="62"/>
  <c r="D85" i="62"/>
  <c r="C85" i="62"/>
  <c r="A85" i="62"/>
  <c r="E82" i="62"/>
  <c r="D82" i="62"/>
  <c r="C82" i="62"/>
  <c r="A82" i="62"/>
  <c r="E81" i="62"/>
  <c r="D81" i="62"/>
  <c r="C81" i="62"/>
  <c r="A81" i="62"/>
  <c r="E80" i="62"/>
  <c r="D80" i="62"/>
  <c r="C80" i="62"/>
  <c r="A80" i="62"/>
  <c r="E79" i="62"/>
  <c r="D79" i="62"/>
  <c r="C79" i="62"/>
  <c r="A79" i="62"/>
  <c r="E78" i="62"/>
  <c r="D78" i="62"/>
  <c r="C78" i="62"/>
  <c r="A78" i="62"/>
  <c r="E77" i="62"/>
  <c r="D77" i="62"/>
  <c r="C77" i="62"/>
  <c r="A77" i="62"/>
  <c r="E76" i="62"/>
  <c r="D76" i="62"/>
  <c r="C76" i="62"/>
  <c r="A76" i="62"/>
  <c r="E75" i="62"/>
  <c r="D75" i="62"/>
  <c r="C75" i="62"/>
  <c r="A75" i="62"/>
  <c r="E74" i="62"/>
  <c r="D74" i="62"/>
  <c r="C74" i="62"/>
  <c r="A74" i="62"/>
  <c r="E71" i="62"/>
  <c r="D71" i="62"/>
  <c r="C71" i="62"/>
  <c r="A71" i="62"/>
  <c r="E70" i="62"/>
  <c r="D70" i="62"/>
  <c r="C70" i="62"/>
  <c r="A70" i="62"/>
  <c r="E67" i="62"/>
  <c r="D67" i="62"/>
  <c r="C67" i="62"/>
  <c r="A67" i="62"/>
  <c r="E66" i="62"/>
  <c r="D66" i="62"/>
  <c r="C66" i="62"/>
  <c r="A66" i="62"/>
  <c r="E65" i="62"/>
  <c r="D65" i="62"/>
  <c r="C65" i="62"/>
  <c r="A65" i="62"/>
  <c r="E64" i="62"/>
  <c r="D64" i="62"/>
  <c r="C64" i="62"/>
  <c r="A64" i="62"/>
  <c r="E61" i="62"/>
  <c r="D61" i="62"/>
  <c r="C61" i="62"/>
  <c r="A61" i="62"/>
  <c r="E58" i="62"/>
  <c r="D58" i="62"/>
  <c r="C58" i="62"/>
  <c r="A58" i="62"/>
  <c r="E57" i="62"/>
  <c r="D57" i="62"/>
  <c r="C57" i="62"/>
  <c r="A57" i="62"/>
  <c r="E56" i="62"/>
  <c r="D56" i="62"/>
  <c r="C56" i="62"/>
  <c r="A56" i="62"/>
  <c r="E55" i="62"/>
  <c r="D55" i="62"/>
  <c r="C55" i="62"/>
  <c r="A55" i="62"/>
  <c r="E52" i="62"/>
  <c r="D52" i="62"/>
  <c r="C52" i="62"/>
  <c r="A52" i="62"/>
  <c r="E49" i="62"/>
  <c r="D49" i="62"/>
  <c r="C49" i="62"/>
  <c r="A49" i="62"/>
  <c r="E48" i="62"/>
  <c r="D48" i="62"/>
  <c r="C48" i="62"/>
  <c r="A48" i="62"/>
  <c r="E45" i="62"/>
  <c r="D45" i="62"/>
  <c r="C45" i="62"/>
  <c r="A45" i="62"/>
  <c r="E44" i="62"/>
  <c r="D44" i="62"/>
  <c r="C44" i="62"/>
  <c r="A44" i="62"/>
  <c r="E43" i="62"/>
  <c r="D43" i="62"/>
  <c r="C43" i="62"/>
  <c r="A43" i="62"/>
  <c r="I41" i="62"/>
  <c r="F41" i="62"/>
  <c r="B33" i="62"/>
  <c r="B32" i="62"/>
  <c r="B31" i="62"/>
  <c r="B30" i="62"/>
  <c r="B29" i="62"/>
  <c r="B28" i="62"/>
  <c r="B27" i="62"/>
  <c r="B26" i="62"/>
  <c r="B25" i="62"/>
  <c r="B24" i="62"/>
  <c r="B23" i="62"/>
  <c r="B22" i="62"/>
  <c r="B21" i="62"/>
  <c r="B20" i="62"/>
  <c r="B19" i="62"/>
  <c r="B18" i="62"/>
  <c r="B17" i="62"/>
  <c r="B16" i="62"/>
  <c r="B15" i="62"/>
  <c r="B14" i="62"/>
  <c r="B13" i="62"/>
  <c r="B12" i="62"/>
  <c r="B11" i="62"/>
  <c r="B10" i="62"/>
  <c r="B9" i="62"/>
  <c r="B8" i="62"/>
  <c r="B7" i="62"/>
  <c r="B6" i="62"/>
  <c r="B5" i="62"/>
  <c r="F90" i="58"/>
  <c r="F89" i="58"/>
  <c r="F88" i="58"/>
  <c r="F87" i="58"/>
  <c r="F86" i="58"/>
  <c r="F85" i="58"/>
  <c r="F83" i="58"/>
  <c r="F82" i="58"/>
  <c r="F81" i="58"/>
  <c r="F80" i="58"/>
  <c r="F78" i="58"/>
  <c r="F77" i="58"/>
  <c r="F75" i="58"/>
  <c r="F74" i="58"/>
  <c r="F73" i="58"/>
  <c r="F72" i="58"/>
  <c r="F71" i="58"/>
  <c r="F70" i="58"/>
  <c r="F69" i="58"/>
  <c r="F68" i="58"/>
  <c r="F67" i="58"/>
  <c r="F66" i="58"/>
  <c r="F65" i="58"/>
  <c r="F64" i="58"/>
  <c r="F63" i="58"/>
  <c r="F62" i="58"/>
  <c r="F61" i="58"/>
  <c r="F60" i="58"/>
  <c r="F59" i="58"/>
  <c r="F58" i="58"/>
  <c r="F56" i="58"/>
  <c r="F55" i="58"/>
  <c r="F54" i="58"/>
  <c r="F53" i="58"/>
  <c r="F51" i="58"/>
  <c r="F50" i="58"/>
  <c r="F49" i="58"/>
  <c r="F48" i="58"/>
  <c r="F47" i="58"/>
  <c r="F46" i="58"/>
  <c r="F45" i="58"/>
  <c r="F44" i="58"/>
  <c r="F42" i="58"/>
  <c r="F41" i="58"/>
  <c r="F40" i="58"/>
  <c r="F39" i="58"/>
  <c r="F38" i="58"/>
  <c r="F37" i="58"/>
  <c r="F36" i="58"/>
  <c r="F35" i="58"/>
  <c r="F33" i="58"/>
  <c r="F32" i="58"/>
  <c r="F30" i="58"/>
  <c r="F29" i="58"/>
  <c r="F28" i="58"/>
  <c r="F27" i="58"/>
  <c r="F26" i="58"/>
  <c r="F25" i="58"/>
  <c r="F24" i="58"/>
  <c r="F23" i="58"/>
  <c r="F21" i="58"/>
  <c r="F20" i="58"/>
  <c r="F18" i="58"/>
  <c r="F17" i="58"/>
  <c r="F15" i="58"/>
  <c r="F14" i="58"/>
  <c r="F13" i="58"/>
  <c r="F12" i="58"/>
  <c r="F10" i="58"/>
  <c r="F9" i="58"/>
  <c r="F8" i="58"/>
  <c r="F7" i="58"/>
  <c r="F6" i="58"/>
  <c r="F5" i="58"/>
  <c r="D90" i="58"/>
  <c r="D89" i="58"/>
  <c r="D88" i="58"/>
  <c r="D87" i="58"/>
  <c r="D86" i="58"/>
  <c r="D85" i="58"/>
  <c r="D83" i="58"/>
  <c r="D82" i="58"/>
  <c r="D81" i="58"/>
  <c r="D80" i="58"/>
  <c r="D78" i="58"/>
  <c r="D77" i="58"/>
  <c r="D75" i="58"/>
  <c r="D74" i="58"/>
  <c r="D73" i="58"/>
  <c r="D72" i="58"/>
  <c r="D71" i="58"/>
  <c r="D70" i="58"/>
  <c r="D69" i="58"/>
  <c r="D68" i="58"/>
  <c r="D67" i="58"/>
  <c r="D66" i="58"/>
  <c r="D65" i="58"/>
  <c r="D64" i="58"/>
  <c r="D63" i="58"/>
  <c r="D62" i="58"/>
  <c r="D61" i="58"/>
  <c r="D60" i="58"/>
  <c r="D59" i="58"/>
  <c r="D58" i="58"/>
  <c r="D56" i="58"/>
  <c r="D55" i="58"/>
  <c r="D54" i="58"/>
  <c r="D53" i="58"/>
  <c r="D51" i="58"/>
  <c r="D50" i="58"/>
  <c r="D49" i="58"/>
  <c r="D48" i="58"/>
  <c r="D47" i="58"/>
  <c r="D46" i="58"/>
  <c r="D45" i="58"/>
  <c r="D44" i="58"/>
  <c r="D42" i="58"/>
  <c r="D41" i="58"/>
  <c r="D40" i="58"/>
  <c r="D39" i="58"/>
  <c r="D38" i="58"/>
  <c r="D37" i="58"/>
  <c r="D36" i="58"/>
  <c r="D35" i="58"/>
  <c r="D33" i="58"/>
  <c r="D32" i="58"/>
  <c r="D30" i="58"/>
  <c r="D29" i="58"/>
  <c r="D28" i="58"/>
  <c r="D27" i="58"/>
  <c r="D26" i="58"/>
  <c r="D25" i="58"/>
  <c r="D24" i="58"/>
  <c r="D23" i="58"/>
  <c r="D21" i="58"/>
  <c r="D20" i="58"/>
  <c r="D18" i="58"/>
  <c r="D17" i="58"/>
  <c r="D15" i="58"/>
  <c r="D14" i="58"/>
  <c r="D13" i="58"/>
  <c r="D12" i="58"/>
  <c r="D10" i="58"/>
  <c r="D9" i="58"/>
  <c r="D8" i="58"/>
  <c r="D7" i="58"/>
  <c r="D6" i="58"/>
  <c r="D5" i="58"/>
  <c r="B5" i="58"/>
  <c r="B90" i="58"/>
  <c r="B89" i="58"/>
  <c r="B88" i="58"/>
  <c r="B87" i="58"/>
  <c r="B86" i="58"/>
  <c r="B85" i="58"/>
  <c r="B83" i="58"/>
  <c r="B82" i="58"/>
  <c r="B81" i="58"/>
  <c r="B80" i="58"/>
  <c r="B78" i="58"/>
  <c r="B77" i="58"/>
  <c r="B75" i="58"/>
  <c r="B74" i="58"/>
  <c r="B73" i="58"/>
  <c r="B72" i="58"/>
  <c r="B71" i="58"/>
  <c r="B70" i="58"/>
  <c r="B69" i="58"/>
  <c r="B68" i="58"/>
  <c r="B67" i="58"/>
  <c r="B66" i="58"/>
  <c r="B65" i="58"/>
  <c r="B64" i="58"/>
  <c r="B63" i="58"/>
  <c r="B62" i="58"/>
  <c r="B61" i="58"/>
  <c r="B60" i="58"/>
  <c r="B59" i="58"/>
  <c r="B58" i="58"/>
  <c r="B56" i="58"/>
  <c r="B55" i="58"/>
  <c r="B54" i="58"/>
  <c r="B53" i="58"/>
  <c r="B51" i="58"/>
  <c r="B50" i="58"/>
  <c r="B49" i="58"/>
  <c r="B48" i="58"/>
  <c r="B47" i="58"/>
  <c r="B46" i="58"/>
  <c r="B45" i="58"/>
  <c r="B44" i="58"/>
  <c r="B42" i="58"/>
  <c r="B41" i="58"/>
  <c r="B40" i="58"/>
  <c r="B39" i="58"/>
  <c r="B38" i="58"/>
  <c r="B37" i="58"/>
  <c r="B36" i="58"/>
  <c r="B35" i="58"/>
  <c r="B33" i="58"/>
  <c r="B32" i="58"/>
  <c r="B30" i="58"/>
  <c r="B29" i="58"/>
  <c r="B28" i="58"/>
  <c r="B27" i="58"/>
  <c r="B26" i="58"/>
  <c r="B25" i="58"/>
  <c r="B24" i="58"/>
  <c r="B23" i="58"/>
  <c r="B21" i="58"/>
  <c r="B20" i="58"/>
  <c r="B18" i="58"/>
  <c r="B17" i="58"/>
  <c r="B15" i="58"/>
  <c r="B14" i="58"/>
  <c r="B13" i="58"/>
  <c r="B12" i="58"/>
  <c r="B10" i="58"/>
  <c r="B9" i="58"/>
  <c r="B8" i="58"/>
  <c r="B7" i="58"/>
  <c r="B6" i="58"/>
  <c r="F168" i="8" l="1"/>
  <c r="E168" i="8"/>
  <c r="D168" i="8"/>
  <c r="C168" i="8"/>
  <c r="B168" i="8"/>
  <c r="F168" i="6"/>
  <c r="E168" i="6"/>
  <c r="D168" i="6"/>
  <c r="C168" i="6"/>
  <c r="B168" i="6"/>
  <c r="F167" i="6"/>
  <c r="E167" i="6"/>
  <c r="D167" i="6"/>
  <c r="C167" i="6"/>
  <c r="B167" i="6"/>
  <c r="F166" i="6"/>
  <c r="E166" i="6"/>
  <c r="D166" i="6"/>
  <c r="C166" i="6"/>
  <c r="B166" i="6"/>
  <c r="F165" i="6"/>
  <c r="E165" i="6"/>
  <c r="D165" i="6"/>
  <c r="C165" i="6"/>
  <c r="B165" i="6"/>
  <c r="F164" i="6"/>
  <c r="E164" i="6"/>
  <c r="D164" i="6"/>
  <c r="C164" i="6"/>
  <c r="B164" i="6"/>
  <c r="F163" i="6"/>
  <c r="E163" i="6"/>
  <c r="D163" i="6"/>
  <c r="C163" i="6"/>
  <c r="B163" i="6"/>
  <c r="F162" i="6"/>
  <c r="E162" i="6"/>
  <c r="D162" i="6"/>
  <c r="C162" i="6"/>
  <c r="B162" i="6"/>
  <c r="F161" i="6"/>
  <c r="E161" i="6"/>
  <c r="D161" i="6"/>
  <c r="C161" i="6"/>
  <c r="B161" i="6"/>
  <c r="F160" i="6"/>
  <c r="E160" i="6"/>
  <c r="D160" i="6"/>
  <c r="C160" i="6"/>
  <c r="B160" i="6"/>
  <c r="F159" i="6"/>
  <c r="E159" i="6"/>
  <c r="D159" i="6"/>
  <c r="C159" i="6"/>
  <c r="B159" i="6"/>
  <c r="F158" i="6"/>
  <c r="E158" i="6"/>
  <c r="D158" i="6"/>
  <c r="C158" i="6"/>
  <c r="B158" i="6"/>
  <c r="F157" i="6"/>
  <c r="E157" i="6"/>
  <c r="D157" i="6"/>
  <c r="C157" i="6"/>
  <c r="B157" i="6"/>
  <c r="F156" i="6"/>
  <c r="E156" i="6"/>
  <c r="D156" i="6"/>
  <c r="C156" i="6"/>
  <c r="B156" i="6"/>
  <c r="F155" i="6"/>
  <c r="E155" i="6"/>
  <c r="D155" i="6"/>
  <c r="C155" i="6"/>
  <c r="B155" i="6"/>
  <c r="F154" i="6"/>
  <c r="E154" i="6"/>
  <c r="D154" i="6"/>
  <c r="C154" i="6"/>
  <c r="B154" i="6"/>
  <c r="F153" i="6"/>
  <c r="E153" i="6"/>
  <c r="D153" i="6"/>
  <c r="C153" i="6"/>
  <c r="B153" i="6"/>
  <c r="F152" i="6"/>
  <c r="E152" i="6"/>
  <c r="D152" i="6"/>
  <c r="C152" i="6"/>
  <c r="B152" i="6"/>
  <c r="F151" i="6"/>
  <c r="E151" i="6"/>
  <c r="D151" i="6"/>
  <c r="C151" i="6"/>
  <c r="B151" i="6"/>
  <c r="F150" i="6"/>
  <c r="E150" i="6"/>
  <c r="D150" i="6"/>
  <c r="C150" i="6"/>
  <c r="B150" i="6"/>
  <c r="F149" i="6"/>
  <c r="E149" i="6"/>
  <c r="D149" i="6"/>
  <c r="C149" i="6"/>
  <c r="B149" i="6"/>
  <c r="F148" i="6"/>
  <c r="E148" i="6"/>
  <c r="D148" i="6"/>
  <c r="C148" i="6"/>
  <c r="B148" i="6"/>
  <c r="F147" i="6"/>
  <c r="E147" i="6"/>
  <c r="D147" i="6"/>
  <c r="C147" i="6"/>
  <c r="B147" i="6"/>
  <c r="F146" i="6"/>
  <c r="E146" i="6"/>
  <c r="D146" i="6"/>
  <c r="C146" i="6"/>
  <c r="B146" i="6"/>
  <c r="F145" i="6"/>
  <c r="E145" i="6"/>
  <c r="D145" i="6"/>
  <c r="C145" i="6"/>
  <c r="B145" i="6"/>
  <c r="F144" i="6"/>
  <c r="E144" i="6"/>
  <c r="D144" i="6"/>
  <c r="C144" i="6"/>
  <c r="B144" i="6"/>
  <c r="F143" i="6"/>
  <c r="E143" i="6"/>
  <c r="D143" i="6"/>
  <c r="C143" i="6"/>
  <c r="B143" i="6"/>
  <c r="F142" i="6"/>
  <c r="E142" i="6"/>
  <c r="D142" i="6"/>
  <c r="C142" i="6"/>
  <c r="B142" i="6"/>
  <c r="F141" i="6"/>
  <c r="E141" i="6"/>
  <c r="D141" i="6"/>
  <c r="C141" i="6"/>
  <c r="B141" i="6"/>
  <c r="F140" i="6"/>
  <c r="E140" i="6"/>
  <c r="D140" i="6"/>
  <c r="C140" i="6"/>
  <c r="B140" i="6"/>
  <c r="F139" i="6"/>
  <c r="E139" i="6"/>
  <c r="D139" i="6"/>
  <c r="C139" i="6"/>
  <c r="B139" i="6"/>
  <c r="F138" i="6"/>
  <c r="E138" i="6"/>
  <c r="D138" i="6"/>
  <c r="C138" i="6"/>
  <c r="B138" i="6"/>
  <c r="F137" i="6"/>
  <c r="E137" i="6"/>
  <c r="D137" i="6"/>
  <c r="C137" i="6"/>
  <c r="B137" i="6"/>
  <c r="F136" i="6"/>
  <c r="E136" i="6"/>
  <c r="D136" i="6"/>
  <c r="C136" i="6"/>
  <c r="B136" i="6"/>
  <c r="F135" i="6"/>
  <c r="E135" i="6"/>
  <c r="D135" i="6"/>
  <c r="C135" i="6"/>
  <c r="B135" i="6"/>
  <c r="F134" i="6"/>
  <c r="E134" i="6"/>
  <c r="D134" i="6"/>
  <c r="C134" i="6"/>
  <c r="B134" i="6"/>
  <c r="F133" i="6"/>
  <c r="E133" i="6"/>
  <c r="D133" i="6"/>
  <c r="C133" i="6"/>
  <c r="B133" i="6"/>
  <c r="F132" i="6"/>
  <c r="E132" i="6"/>
  <c r="D132" i="6"/>
  <c r="C132" i="6"/>
  <c r="B132" i="6"/>
  <c r="F131" i="6"/>
  <c r="E131" i="6"/>
  <c r="D131" i="6"/>
  <c r="C131" i="6"/>
  <c r="B131" i="6"/>
  <c r="F130" i="6"/>
  <c r="E130" i="6"/>
  <c r="D130" i="6"/>
  <c r="C130" i="6"/>
  <c r="B130" i="6"/>
  <c r="F129" i="6"/>
  <c r="E129" i="6"/>
  <c r="D129" i="6"/>
  <c r="C129" i="6"/>
  <c r="B129" i="6"/>
  <c r="F128" i="6"/>
  <c r="E128" i="6"/>
  <c r="D128" i="6"/>
  <c r="C128" i="6"/>
  <c r="B128" i="6"/>
  <c r="F127" i="6"/>
  <c r="E127" i="6"/>
  <c r="D127" i="6"/>
  <c r="C127" i="6"/>
  <c r="B127" i="6"/>
  <c r="F126" i="6"/>
  <c r="E126" i="6"/>
  <c r="D126" i="6"/>
  <c r="C126" i="6"/>
  <c r="B126" i="6"/>
  <c r="F125" i="6"/>
  <c r="E125" i="6"/>
  <c r="D125" i="6"/>
  <c r="C125" i="6"/>
  <c r="B125" i="6"/>
  <c r="F124" i="6"/>
  <c r="E124" i="6"/>
  <c r="D124" i="6"/>
  <c r="C124" i="6"/>
  <c r="B124" i="6"/>
  <c r="F123" i="6"/>
  <c r="E123" i="6"/>
  <c r="D123" i="6"/>
  <c r="C123" i="6"/>
  <c r="B123" i="6"/>
  <c r="F122" i="6"/>
  <c r="E122" i="6"/>
  <c r="D122" i="6"/>
  <c r="C122" i="6"/>
  <c r="B122" i="6"/>
  <c r="F121" i="6"/>
  <c r="E121" i="6"/>
  <c r="D121" i="6"/>
  <c r="C121" i="6"/>
  <c r="B121" i="6"/>
  <c r="F120" i="6"/>
  <c r="E120" i="6"/>
  <c r="D120" i="6"/>
  <c r="C120" i="6"/>
  <c r="B120" i="6"/>
  <c r="F119" i="6"/>
  <c r="E119" i="6"/>
  <c r="D119" i="6"/>
  <c r="C119" i="6"/>
  <c r="B119" i="6"/>
  <c r="F118" i="6"/>
  <c r="E118" i="6"/>
  <c r="D118" i="6"/>
  <c r="C118" i="6"/>
  <c r="B118" i="6"/>
  <c r="F117" i="6"/>
  <c r="E117" i="6"/>
  <c r="D117" i="6"/>
  <c r="C117" i="6"/>
  <c r="B117" i="6"/>
  <c r="F116" i="6"/>
  <c r="E116" i="6"/>
  <c r="D116" i="6"/>
  <c r="C116" i="6"/>
  <c r="B116" i="6"/>
  <c r="F115" i="6"/>
  <c r="E115" i="6"/>
  <c r="D115" i="6"/>
  <c r="C115" i="6"/>
  <c r="B115" i="6"/>
  <c r="F114" i="6"/>
  <c r="E114" i="6"/>
  <c r="D114" i="6"/>
  <c r="C114" i="6"/>
  <c r="B114" i="6"/>
  <c r="F113" i="6"/>
  <c r="E113" i="6"/>
  <c r="D113" i="6"/>
  <c r="C113" i="6"/>
  <c r="B113" i="6"/>
  <c r="F112" i="6"/>
  <c r="E112" i="6"/>
  <c r="D112" i="6"/>
  <c r="C112" i="6"/>
  <c r="B112" i="6"/>
  <c r="F111" i="6"/>
  <c r="E111" i="6"/>
  <c r="D111" i="6"/>
  <c r="C111" i="6"/>
  <c r="B111" i="6"/>
  <c r="F110" i="6"/>
  <c r="E110" i="6"/>
  <c r="D110" i="6"/>
  <c r="C110" i="6"/>
  <c r="B110" i="6"/>
  <c r="F109" i="6"/>
  <c r="E109" i="6"/>
  <c r="D109" i="6"/>
  <c r="C109" i="6"/>
  <c r="B109" i="6"/>
  <c r="F108" i="6"/>
  <c r="E108" i="6"/>
  <c r="D108" i="6"/>
  <c r="C108" i="6"/>
  <c r="B108" i="6"/>
  <c r="F107" i="6"/>
  <c r="E107" i="6"/>
  <c r="D107" i="6"/>
  <c r="C107" i="6"/>
  <c r="B107" i="6"/>
  <c r="F106" i="6"/>
  <c r="E106" i="6"/>
  <c r="D106" i="6"/>
  <c r="C106" i="6"/>
  <c r="B106" i="6"/>
  <c r="F105" i="6"/>
  <c r="E105" i="6"/>
  <c r="D105" i="6"/>
  <c r="C105" i="6"/>
  <c r="B105" i="6"/>
  <c r="F104" i="6"/>
  <c r="E104" i="6"/>
  <c r="D104" i="6"/>
  <c r="C104" i="6"/>
  <c r="B104" i="6"/>
  <c r="F103" i="6"/>
  <c r="E103" i="6"/>
  <c r="D103" i="6"/>
  <c r="C103" i="6"/>
  <c r="B103" i="6"/>
  <c r="F102" i="6"/>
  <c r="E102" i="6"/>
  <c r="D102" i="6"/>
  <c r="C102" i="6"/>
  <c r="B102" i="6"/>
  <c r="F101" i="6"/>
  <c r="E101" i="6"/>
  <c r="D101" i="6"/>
  <c r="C101" i="6"/>
  <c r="B101" i="6"/>
  <c r="F100" i="6"/>
  <c r="E100" i="6"/>
  <c r="D100" i="6"/>
  <c r="C100" i="6"/>
  <c r="B100" i="6"/>
  <c r="F99" i="6"/>
  <c r="E99" i="6"/>
  <c r="D99" i="6"/>
  <c r="C99" i="6"/>
  <c r="B99" i="6"/>
  <c r="F98" i="6"/>
  <c r="E98" i="6"/>
  <c r="D98" i="6"/>
  <c r="C98" i="6"/>
  <c r="B98" i="6"/>
  <c r="F97" i="6"/>
  <c r="E97" i="6"/>
  <c r="D97" i="6"/>
  <c r="C97" i="6"/>
  <c r="B97" i="6"/>
  <c r="F96" i="6"/>
  <c r="E96" i="6"/>
  <c r="D96" i="6"/>
  <c r="C96" i="6"/>
  <c r="B96" i="6"/>
  <c r="F95" i="6"/>
  <c r="E95" i="6"/>
  <c r="D95" i="6"/>
  <c r="C95" i="6"/>
  <c r="B95" i="6"/>
  <c r="F94" i="6"/>
  <c r="E94" i="6"/>
  <c r="D94" i="6"/>
  <c r="C94" i="6"/>
  <c r="B94" i="6"/>
  <c r="F93" i="6"/>
  <c r="E93" i="6"/>
  <c r="D93" i="6"/>
  <c r="C93" i="6"/>
  <c r="B93" i="6"/>
  <c r="F92" i="6"/>
  <c r="E92" i="6"/>
  <c r="D92" i="6"/>
  <c r="C92" i="6"/>
  <c r="B92" i="6"/>
  <c r="F91" i="6"/>
  <c r="E91" i="6"/>
  <c r="D91" i="6"/>
  <c r="C91" i="6"/>
  <c r="B91" i="6"/>
  <c r="F90" i="6"/>
  <c r="E90" i="6"/>
  <c r="D90" i="6"/>
  <c r="C90" i="6"/>
  <c r="B90" i="6"/>
  <c r="F89" i="6"/>
  <c r="E89" i="6"/>
  <c r="D89" i="6"/>
  <c r="C89" i="6"/>
  <c r="B89" i="6"/>
  <c r="F88" i="6"/>
  <c r="E88" i="6"/>
  <c r="D88" i="6"/>
  <c r="C88" i="6"/>
  <c r="B88" i="6"/>
  <c r="F87" i="6"/>
  <c r="E87" i="6"/>
  <c r="D87" i="6"/>
  <c r="C87" i="6"/>
  <c r="B87" i="6"/>
  <c r="F86" i="6"/>
  <c r="E86" i="6"/>
  <c r="D86" i="6"/>
  <c r="C86" i="6"/>
  <c r="B86" i="6"/>
  <c r="F85" i="6"/>
  <c r="E85" i="6"/>
  <c r="D85" i="6"/>
  <c r="C85" i="6"/>
  <c r="B85" i="6"/>
  <c r="F84" i="6"/>
  <c r="E84" i="6"/>
  <c r="D84" i="6"/>
  <c r="C84" i="6"/>
  <c r="B84" i="6"/>
  <c r="F83" i="6"/>
  <c r="E83" i="6"/>
  <c r="D83" i="6"/>
  <c r="C83" i="6"/>
  <c r="B83" i="6"/>
  <c r="F82" i="6"/>
  <c r="E82" i="6"/>
  <c r="D82" i="6"/>
  <c r="C82" i="6"/>
  <c r="B82" i="6"/>
  <c r="F81" i="6"/>
  <c r="E81" i="6"/>
  <c r="D81" i="6"/>
  <c r="C81" i="6"/>
  <c r="B81" i="6"/>
  <c r="F80" i="6"/>
  <c r="E80" i="6"/>
  <c r="D80" i="6"/>
  <c r="C80" i="6"/>
  <c r="B80" i="6"/>
  <c r="F79" i="6"/>
  <c r="E79" i="6"/>
  <c r="D79" i="6"/>
  <c r="C79" i="6"/>
  <c r="B79" i="6"/>
  <c r="F78" i="6"/>
  <c r="E78" i="6"/>
  <c r="D78" i="6"/>
  <c r="C78" i="6"/>
  <c r="B78" i="6"/>
  <c r="F77" i="6"/>
  <c r="E77" i="6"/>
  <c r="D77" i="6"/>
  <c r="C77" i="6"/>
  <c r="B77" i="6"/>
  <c r="F76" i="6"/>
  <c r="E76" i="6"/>
  <c r="D76" i="6"/>
  <c r="C76" i="6"/>
  <c r="B76" i="6"/>
  <c r="F75" i="6"/>
  <c r="E75" i="6"/>
  <c r="D75" i="6"/>
  <c r="C75" i="6"/>
  <c r="B75" i="6"/>
  <c r="F74" i="6"/>
  <c r="E74" i="6"/>
  <c r="D74" i="6"/>
  <c r="C74" i="6"/>
  <c r="B74" i="6"/>
  <c r="F73" i="6"/>
  <c r="E73" i="6"/>
  <c r="D73" i="6"/>
  <c r="C73" i="6"/>
  <c r="B73" i="6"/>
  <c r="F72" i="6"/>
  <c r="E72" i="6"/>
  <c r="D72" i="6"/>
  <c r="C72" i="6"/>
  <c r="B72" i="6"/>
  <c r="F71" i="6"/>
  <c r="E71" i="6"/>
  <c r="D71" i="6"/>
  <c r="C71" i="6"/>
  <c r="B71" i="6"/>
  <c r="F70" i="6"/>
  <c r="E70" i="6"/>
  <c r="D70" i="6"/>
  <c r="C70" i="6"/>
  <c r="B70" i="6"/>
  <c r="F69" i="6"/>
  <c r="E69" i="6"/>
  <c r="D69" i="6"/>
  <c r="C69" i="6"/>
  <c r="B69" i="6"/>
  <c r="F68" i="6"/>
  <c r="E68" i="6"/>
  <c r="D68" i="6"/>
  <c r="C68" i="6"/>
  <c r="B68" i="6"/>
  <c r="F67" i="6"/>
  <c r="E67" i="6"/>
  <c r="D67" i="6"/>
  <c r="C67" i="6"/>
  <c r="B67" i="6"/>
  <c r="F66" i="6"/>
  <c r="E66" i="6"/>
  <c r="D66" i="6"/>
  <c r="C66" i="6"/>
  <c r="B66" i="6"/>
  <c r="F65" i="6"/>
  <c r="E65" i="6"/>
  <c r="D65" i="6"/>
  <c r="C65" i="6"/>
  <c r="B65" i="6"/>
  <c r="F64" i="6"/>
  <c r="E64" i="6"/>
  <c r="D64" i="6"/>
  <c r="C64" i="6"/>
  <c r="B64" i="6"/>
  <c r="F63" i="6"/>
  <c r="E63" i="6"/>
  <c r="D63" i="6"/>
  <c r="C63" i="6"/>
  <c r="B63" i="6"/>
  <c r="F62" i="6"/>
  <c r="E62" i="6"/>
  <c r="D62" i="6"/>
  <c r="C62" i="6"/>
  <c r="B62" i="6"/>
  <c r="F61" i="6"/>
  <c r="E61" i="6"/>
  <c r="D61" i="6"/>
  <c r="C61" i="6"/>
  <c r="B61" i="6"/>
  <c r="F60" i="6"/>
  <c r="E60" i="6"/>
  <c r="D60" i="6"/>
  <c r="C60" i="6"/>
  <c r="B60" i="6"/>
  <c r="F59" i="6"/>
  <c r="E59" i="6"/>
  <c r="D59" i="6"/>
  <c r="C59" i="6"/>
  <c r="B59" i="6"/>
  <c r="F58" i="6"/>
  <c r="E58" i="6"/>
  <c r="D58" i="6"/>
  <c r="C58" i="6"/>
  <c r="B58" i="6"/>
  <c r="F57" i="6"/>
  <c r="E57" i="6"/>
  <c r="D57" i="6"/>
  <c r="C57" i="6"/>
  <c r="B57" i="6"/>
  <c r="F56" i="6"/>
  <c r="E56" i="6"/>
  <c r="D56" i="6"/>
  <c r="C56" i="6"/>
  <c r="B56" i="6"/>
  <c r="F55" i="6"/>
  <c r="E55" i="6"/>
  <c r="D55" i="6"/>
  <c r="C55" i="6"/>
  <c r="B55" i="6"/>
  <c r="F54" i="6"/>
  <c r="E54" i="6"/>
  <c r="D54" i="6"/>
  <c r="C54" i="6"/>
  <c r="B54" i="6"/>
  <c r="F53" i="6"/>
  <c r="E53" i="6"/>
  <c r="D53" i="6"/>
  <c r="C53" i="6"/>
  <c r="B53" i="6"/>
  <c r="F52" i="6"/>
  <c r="E52" i="6"/>
  <c r="D52" i="6"/>
  <c r="C52" i="6"/>
  <c r="B52" i="6"/>
  <c r="F51" i="6"/>
  <c r="E51" i="6"/>
  <c r="D51" i="6"/>
  <c r="C51" i="6"/>
  <c r="B51" i="6"/>
  <c r="F50" i="6"/>
  <c r="E50" i="6"/>
  <c r="D50" i="6"/>
  <c r="C50" i="6"/>
  <c r="B50" i="6"/>
  <c r="F49" i="6"/>
  <c r="E49" i="6"/>
  <c r="D49" i="6"/>
  <c r="C49" i="6"/>
  <c r="B49" i="6"/>
  <c r="F48" i="6"/>
  <c r="E48" i="6"/>
  <c r="D48" i="6"/>
  <c r="C48" i="6"/>
  <c r="B48" i="6"/>
  <c r="F47" i="6"/>
  <c r="E47" i="6"/>
  <c r="D47" i="6"/>
  <c r="C47" i="6"/>
  <c r="B47" i="6"/>
  <c r="F46" i="6"/>
  <c r="E46" i="6"/>
  <c r="D46" i="6"/>
  <c r="C46" i="6"/>
  <c r="B46" i="6"/>
  <c r="F45" i="6"/>
  <c r="E45" i="6"/>
  <c r="D45" i="6"/>
  <c r="C45" i="6"/>
  <c r="B45" i="6"/>
  <c r="F44" i="6"/>
  <c r="E44" i="6"/>
  <c r="D44" i="6"/>
  <c r="C44" i="6"/>
  <c r="B44" i="6"/>
  <c r="F43" i="6"/>
  <c r="E43" i="6"/>
  <c r="D43" i="6"/>
  <c r="C43" i="6"/>
  <c r="B43" i="6"/>
  <c r="F42" i="6"/>
  <c r="E42" i="6"/>
  <c r="D42" i="6"/>
  <c r="C42" i="6"/>
  <c r="B42" i="6"/>
  <c r="F41" i="6"/>
  <c r="E41" i="6"/>
  <c r="D41" i="6"/>
  <c r="C41" i="6"/>
  <c r="B41" i="6"/>
  <c r="F40" i="6"/>
  <c r="E40" i="6"/>
  <c r="D40" i="6"/>
  <c r="C40" i="6"/>
  <c r="B40" i="6"/>
  <c r="F39" i="6"/>
  <c r="E39" i="6"/>
  <c r="D39" i="6"/>
  <c r="C39" i="6"/>
  <c r="B39" i="6"/>
  <c r="F38" i="6"/>
  <c r="E38" i="6"/>
  <c r="D38" i="6"/>
  <c r="C38" i="6"/>
  <c r="B38" i="6"/>
  <c r="F37" i="6"/>
  <c r="E37" i="6"/>
  <c r="D37" i="6"/>
  <c r="C37" i="6"/>
  <c r="B37" i="6"/>
  <c r="F36" i="6"/>
  <c r="E36" i="6"/>
  <c r="D36" i="6"/>
  <c r="C36" i="6"/>
  <c r="B36" i="6"/>
  <c r="F35" i="6"/>
  <c r="E35" i="6"/>
  <c r="D35" i="6"/>
  <c r="C35" i="6"/>
  <c r="B35" i="6"/>
  <c r="F34" i="6"/>
  <c r="E34" i="6"/>
  <c r="D34" i="6"/>
  <c r="C34" i="6"/>
  <c r="B34" i="6"/>
  <c r="F33" i="6"/>
  <c r="E33" i="6"/>
  <c r="D33" i="6"/>
  <c r="C33" i="6"/>
  <c r="B33" i="6"/>
  <c r="F32" i="6"/>
  <c r="E32" i="6"/>
  <c r="D32" i="6"/>
  <c r="C32" i="6"/>
  <c r="B32" i="6"/>
  <c r="F31" i="6"/>
  <c r="E31" i="6"/>
  <c r="D31" i="6"/>
  <c r="C31" i="6"/>
  <c r="B31" i="6"/>
  <c r="F30" i="6"/>
  <c r="E30" i="6"/>
  <c r="D30" i="6"/>
  <c r="C30" i="6"/>
  <c r="B30" i="6"/>
  <c r="F29" i="6"/>
  <c r="E29" i="6"/>
  <c r="D29" i="6"/>
  <c r="C29" i="6"/>
  <c r="B29" i="6"/>
  <c r="F28" i="6"/>
  <c r="E28" i="6"/>
  <c r="D28" i="6"/>
  <c r="C28" i="6"/>
  <c r="B28" i="6"/>
  <c r="F27" i="6"/>
  <c r="E27" i="6"/>
  <c r="D27" i="6"/>
  <c r="C27" i="6"/>
  <c r="B27" i="6"/>
  <c r="F26" i="6"/>
  <c r="E26" i="6"/>
  <c r="D26" i="6"/>
  <c r="C26" i="6"/>
  <c r="B26" i="6"/>
  <c r="F25" i="6"/>
  <c r="E25" i="6"/>
  <c r="D25" i="6"/>
  <c r="C25" i="6"/>
  <c r="B25" i="6"/>
  <c r="F24" i="6"/>
  <c r="E24" i="6"/>
  <c r="D24" i="6"/>
  <c r="C24" i="6"/>
  <c r="B24" i="6"/>
  <c r="F23" i="6"/>
  <c r="E23" i="6"/>
  <c r="D23" i="6"/>
  <c r="C23" i="6"/>
  <c r="B23" i="6"/>
  <c r="F22" i="6"/>
  <c r="E22" i="6"/>
  <c r="D22" i="6"/>
  <c r="C22" i="6"/>
  <c r="B22" i="6"/>
  <c r="F21" i="6"/>
  <c r="E21" i="6"/>
  <c r="D21" i="6"/>
  <c r="C21" i="6"/>
  <c r="B21" i="6"/>
  <c r="F20" i="6"/>
  <c r="E20" i="6"/>
  <c r="D20" i="6"/>
  <c r="C20" i="6"/>
  <c r="B20" i="6"/>
  <c r="F19" i="6"/>
  <c r="E19" i="6"/>
  <c r="D19" i="6"/>
  <c r="C19" i="6"/>
  <c r="B19" i="6"/>
  <c r="F18" i="6"/>
  <c r="E18" i="6"/>
  <c r="D18" i="6"/>
  <c r="C18" i="6"/>
  <c r="B18" i="6"/>
  <c r="F17" i="6"/>
  <c r="E17" i="6"/>
  <c r="D17" i="6"/>
  <c r="C17" i="6"/>
  <c r="B17" i="6"/>
  <c r="F16" i="6"/>
  <c r="E16" i="6"/>
  <c r="D16" i="6"/>
  <c r="C16" i="6"/>
  <c r="B16" i="6"/>
  <c r="F15" i="6"/>
  <c r="E15" i="6"/>
  <c r="D15" i="6"/>
  <c r="C15" i="6"/>
  <c r="B15" i="6"/>
  <c r="F14" i="6"/>
  <c r="E14" i="6"/>
  <c r="D14" i="6"/>
  <c r="C14" i="6"/>
  <c r="B14" i="6"/>
  <c r="F13" i="6"/>
  <c r="E13" i="6"/>
  <c r="D13" i="6"/>
  <c r="C13" i="6"/>
  <c r="B13" i="6"/>
  <c r="F12" i="6"/>
  <c r="E12" i="6"/>
  <c r="D12" i="6"/>
  <c r="C12" i="6"/>
  <c r="B12" i="6"/>
  <c r="F11" i="6"/>
  <c r="E11" i="6"/>
  <c r="D11" i="6"/>
  <c r="C11" i="6"/>
  <c r="B11" i="6"/>
  <c r="F10" i="6"/>
  <c r="E10" i="6"/>
  <c r="D10" i="6"/>
  <c r="C10" i="6"/>
  <c r="B10" i="6"/>
  <c r="F9" i="6"/>
  <c r="E9" i="6"/>
  <c r="D9" i="6"/>
  <c r="C9" i="6"/>
  <c r="B9" i="6"/>
  <c r="F8" i="6"/>
  <c r="E8" i="6"/>
  <c r="D8" i="6"/>
  <c r="C8" i="6"/>
  <c r="B8" i="6"/>
  <c r="F7" i="6"/>
  <c r="E7" i="6"/>
  <c r="D7" i="6"/>
  <c r="C7" i="6"/>
  <c r="B7" i="6"/>
  <c r="F6" i="6"/>
  <c r="E6" i="6"/>
  <c r="D6" i="6"/>
  <c r="C6" i="6"/>
  <c r="B6" i="6"/>
  <c r="F5" i="6"/>
  <c r="E5" i="6"/>
  <c r="D5" i="6"/>
  <c r="C5" i="6"/>
  <c r="B5" i="6"/>
  <c r="F4" i="6"/>
  <c r="E4" i="6"/>
  <c r="D4" i="6"/>
  <c r="C4" i="6"/>
  <c r="B4" i="6"/>
  <c r="F3" i="6"/>
  <c r="E3" i="6"/>
  <c r="D3" i="6"/>
  <c r="C3" i="6"/>
  <c r="D47" i="11" l="1"/>
  <c r="D31" i="11"/>
  <c r="D27" i="11"/>
  <c r="D37" i="11"/>
  <c r="D38" i="11"/>
  <c r="D34" i="11"/>
  <c r="D41" i="11"/>
  <c r="D48" i="11"/>
  <c r="D36" i="11"/>
  <c r="D11" i="62"/>
  <c r="D27" i="62"/>
  <c r="G80" i="62" s="1"/>
  <c r="J80" i="62" s="1"/>
  <c r="D32" i="62"/>
  <c r="G89" i="62" s="1"/>
  <c r="J89" i="62" s="1"/>
  <c r="D23" i="62"/>
  <c r="D28" i="62"/>
  <c r="G81" i="62" s="1"/>
  <c r="J81" i="62" s="1"/>
  <c r="D8" i="62"/>
  <c r="G48" i="62" s="1"/>
  <c r="J48" i="62" s="1"/>
  <c r="D9" i="62"/>
  <c r="G52" i="62" s="1"/>
  <c r="J52" i="62" s="1"/>
  <c r="J53" i="62" s="1"/>
  <c r="D76" i="11" s="1"/>
  <c r="D10" i="62"/>
  <c r="D30" i="62"/>
  <c r="G85" i="62" s="1"/>
  <c r="J85" i="62" s="1"/>
  <c r="J86" i="62" s="1"/>
  <c r="D82" i="11" s="1"/>
  <c r="B49" i="11"/>
  <c r="B50" i="11"/>
  <c r="B47" i="11"/>
  <c r="B45" i="11"/>
  <c r="B43" i="11"/>
  <c r="B41" i="11"/>
  <c r="B39" i="11"/>
  <c r="B37" i="11"/>
  <c r="B35" i="11"/>
  <c r="B33" i="11"/>
  <c r="B31" i="11"/>
  <c r="B29" i="11"/>
  <c r="B27" i="11"/>
  <c r="F27" i="11" s="1"/>
  <c r="H27" i="11" s="1"/>
  <c r="J27" i="11" s="1"/>
  <c r="L27" i="11" s="1"/>
  <c r="B25" i="11"/>
  <c r="B32" i="11"/>
  <c r="B26" i="11"/>
  <c r="B19" i="11"/>
  <c r="E20" i="62"/>
  <c r="B48" i="11"/>
  <c r="B46" i="11"/>
  <c r="B44" i="11"/>
  <c r="B42" i="11"/>
  <c r="B40" i="11"/>
  <c r="B38" i="11"/>
  <c r="B36" i="11"/>
  <c r="F36" i="11" s="1"/>
  <c r="H36" i="11" s="1"/>
  <c r="J36" i="11" s="1"/>
  <c r="L36" i="11" s="1"/>
  <c r="B30" i="11"/>
  <c r="B28" i="11"/>
  <c r="B18" i="11"/>
  <c r="E33" i="62"/>
  <c r="E12" i="62"/>
  <c r="B23" i="11"/>
  <c r="E14" i="62"/>
  <c r="B34" i="11"/>
  <c r="B24" i="11"/>
  <c r="E6" i="62"/>
  <c r="E8" i="62"/>
  <c r="E18" i="62"/>
  <c r="E7" i="62"/>
  <c r="E15" i="62"/>
  <c r="E23" i="62"/>
  <c r="E28" i="62"/>
  <c r="E30" i="62"/>
  <c r="E31" i="62"/>
  <c r="E22" i="62"/>
  <c r="E25" i="62"/>
  <c r="E29" i="62"/>
  <c r="E32" i="62"/>
  <c r="E10" i="62"/>
  <c r="C10" i="62" s="1"/>
  <c r="E5" i="62"/>
  <c r="E13" i="62"/>
  <c r="E21" i="62"/>
  <c r="E26" i="62"/>
  <c r="E27" i="62"/>
  <c r="E16" i="62"/>
  <c r="E9" i="62"/>
  <c r="E17" i="62"/>
  <c r="E24" i="62"/>
  <c r="E11" i="62"/>
  <c r="E19" i="62"/>
  <c r="D51" i="10"/>
  <c r="D50" i="10"/>
  <c r="D87" i="11" s="1"/>
  <c r="D49" i="10"/>
  <c r="D48" i="10"/>
  <c r="D53" i="11" s="1"/>
  <c r="D47" i="10"/>
  <c r="C51" i="10"/>
  <c r="C50" i="10"/>
  <c r="B87" i="11" s="1"/>
  <c r="C49" i="10"/>
  <c r="C48" i="10"/>
  <c r="B53" i="11" s="1"/>
  <c r="C47" i="10"/>
  <c r="F167" i="8"/>
  <c r="E167" i="8"/>
  <c r="D167" i="8"/>
  <c r="C167" i="8"/>
  <c r="B167" i="8"/>
  <c r="F166" i="8"/>
  <c r="E166" i="8"/>
  <c r="D166" i="8"/>
  <c r="C166" i="8"/>
  <c r="B166" i="8"/>
  <c r="F165" i="8"/>
  <c r="E165" i="8"/>
  <c r="D165" i="8"/>
  <c r="C165" i="8"/>
  <c r="B165" i="8"/>
  <c r="F164" i="8"/>
  <c r="E164" i="8"/>
  <c r="D164" i="8"/>
  <c r="C164" i="8"/>
  <c r="B164" i="8"/>
  <c r="F163" i="8"/>
  <c r="E163" i="8"/>
  <c r="D163" i="8"/>
  <c r="C163" i="8"/>
  <c r="B163" i="8"/>
  <c r="F162" i="8"/>
  <c r="E162" i="8"/>
  <c r="D162" i="8"/>
  <c r="C162" i="8"/>
  <c r="B162" i="8"/>
  <c r="F161" i="8"/>
  <c r="E161" i="8"/>
  <c r="D161" i="8"/>
  <c r="C161" i="8"/>
  <c r="B161" i="8"/>
  <c r="F160" i="8"/>
  <c r="E160" i="8"/>
  <c r="D160" i="8"/>
  <c r="C160" i="8"/>
  <c r="B160" i="8"/>
  <c r="F159" i="8"/>
  <c r="E159" i="8"/>
  <c r="D159" i="8"/>
  <c r="C159" i="8"/>
  <c r="B159" i="8"/>
  <c r="F158" i="8"/>
  <c r="E158" i="8"/>
  <c r="D158" i="8"/>
  <c r="C158" i="8"/>
  <c r="B158" i="8"/>
  <c r="F157" i="8"/>
  <c r="E157" i="8"/>
  <c r="D157" i="8"/>
  <c r="C157" i="8"/>
  <c r="B157" i="8"/>
  <c r="F156" i="8"/>
  <c r="E156" i="8"/>
  <c r="D156" i="8"/>
  <c r="C156" i="8"/>
  <c r="B156" i="8"/>
  <c r="F155" i="8"/>
  <c r="E155" i="8"/>
  <c r="D155" i="8"/>
  <c r="C155" i="8"/>
  <c r="B155" i="8"/>
  <c r="F154" i="8"/>
  <c r="E154" i="8"/>
  <c r="D154" i="8"/>
  <c r="C154" i="8"/>
  <c r="B154" i="8"/>
  <c r="F153" i="8"/>
  <c r="E153" i="8"/>
  <c r="D153" i="8"/>
  <c r="C153" i="8"/>
  <c r="B153" i="8"/>
  <c r="F152" i="8"/>
  <c r="E152" i="8"/>
  <c r="D152" i="8"/>
  <c r="D50" i="11" s="1"/>
  <c r="C152" i="8"/>
  <c r="B152" i="8"/>
  <c r="F151" i="8"/>
  <c r="E151" i="8"/>
  <c r="D151" i="8"/>
  <c r="C151" i="8"/>
  <c r="B151" i="8"/>
  <c r="F150" i="8"/>
  <c r="E150" i="8"/>
  <c r="D150" i="8"/>
  <c r="C150" i="8"/>
  <c r="B150" i="8"/>
  <c r="F149" i="8"/>
  <c r="E149" i="8"/>
  <c r="D149" i="8"/>
  <c r="D49" i="11" s="1"/>
  <c r="C149" i="8"/>
  <c r="B149" i="8"/>
  <c r="F148" i="8"/>
  <c r="E148" i="8"/>
  <c r="D148" i="8"/>
  <c r="C148" i="8"/>
  <c r="B148" i="8"/>
  <c r="F147" i="8"/>
  <c r="E147" i="8"/>
  <c r="D147" i="8"/>
  <c r="C147" i="8"/>
  <c r="B147" i="8"/>
  <c r="F146" i="8"/>
  <c r="E146" i="8"/>
  <c r="D146" i="8"/>
  <c r="C146" i="8"/>
  <c r="B146" i="8"/>
  <c r="F145" i="8"/>
  <c r="E145" i="8"/>
  <c r="D145" i="8"/>
  <c r="C145" i="8"/>
  <c r="B145" i="8"/>
  <c r="F144" i="8"/>
  <c r="E144" i="8"/>
  <c r="D144" i="8"/>
  <c r="C144" i="8"/>
  <c r="B144" i="8"/>
  <c r="F143" i="8"/>
  <c r="E143" i="8"/>
  <c r="D143" i="8"/>
  <c r="C143" i="8"/>
  <c r="B143" i="8"/>
  <c r="F142" i="8"/>
  <c r="D7" i="62" s="1"/>
  <c r="E142" i="8"/>
  <c r="D142" i="8"/>
  <c r="C142" i="8"/>
  <c r="B142" i="8"/>
  <c r="F141" i="8"/>
  <c r="E141" i="8"/>
  <c r="D141" i="8"/>
  <c r="C141" i="8"/>
  <c r="B141" i="8"/>
  <c r="F140" i="8"/>
  <c r="E140" i="8"/>
  <c r="D140" i="8"/>
  <c r="C140" i="8"/>
  <c r="B140" i="8"/>
  <c r="F139" i="8"/>
  <c r="E139" i="8"/>
  <c r="D139" i="8"/>
  <c r="C139" i="8"/>
  <c r="B139" i="8"/>
  <c r="F138" i="8"/>
  <c r="E138" i="8"/>
  <c r="D138" i="8"/>
  <c r="C138" i="8"/>
  <c r="B138" i="8"/>
  <c r="F137" i="8"/>
  <c r="E137" i="8"/>
  <c r="D137" i="8"/>
  <c r="C137" i="8"/>
  <c r="B137" i="8"/>
  <c r="F136" i="8"/>
  <c r="E136" i="8"/>
  <c r="D136" i="8"/>
  <c r="C136" i="8"/>
  <c r="B136" i="8"/>
  <c r="F135" i="8"/>
  <c r="E135" i="8"/>
  <c r="D135" i="8"/>
  <c r="C135" i="8"/>
  <c r="B135" i="8"/>
  <c r="F134" i="8"/>
  <c r="E134" i="8"/>
  <c r="D134" i="8"/>
  <c r="C134" i="8"/>
  <c r="B134" i="8"/>
  <c r="F133" i="8"/>
  <c r="E133" i="8"/>
  <c r="D133" i="8"/>
  <c r="C133" i="8"/>
  <c r="B133" i="8"/>
  <c r="F132" i="8"/>
  <c r="E132" i="8"/>
  <c r="D132" i="8"/>
  <c r="C132" i="8"/>
  <c r="B132" i="8"/>
  <c r="F131" i="8"/>
  <c r="E131" i="8"/>
  <c r="D131" i="8"/>
  <c r="C131" i="8"/>
  <c r="B131" i="8"/>
  <c r="F130" i="8"/>
  <c r="E130" i="8"/>
  <c r="D130" i="8"/>
  <c r="C130" i="8"/>
  <c r="B130" i="8"/>
  <c r="F129" i="8"/>
  <c r="D29" i="62" s="1"/>
  <c r="G82" i="62" s="1"/>
  <c r="J82" i="62" s="1"/>
  <c r="E129" i="8"/>
  <c r="D129" i="8"/>
  <c r="C129" i="8"/>
  <c r="B129" i="8"/>
  <c r="F128" i="8"/>
  <c r="E128" i="8"/>
  <c r="D128" i="8"/>
  <c r="C128" i="8"/>
  <c r="B128" i="8"/>
  <c r="F127" i="8"/>
  <c r="E127" i="8"/>
  <c r="D127" i="8"/>
  <c r="C127" i="8"/>
  <c r="B127" i="8"/>
  <c r="F126" i="8"/>
  <c r="E126" i="8"/>
  <c r="D126" i="8"/>
  <c r="C126" i="8"/>
  <c r="B126" i="8"/>
  <c r="F125" i="8"/>
  <c r="E125" i="8"/>
  <c r="D125" i="8"/>
  <c r="C125" i="8"/>
  <c r="B125" i="8"/>
  <c r="F124" i="8"/>
  <c r="E124" i="8"/>
  <c r="D124" i="8"/>
  <c r="C124" i="8"/>
  <c r="B124" i="8"/>
  <c r="F123" i="8"/>
  <c r="E123" i="8"/>
  <c r="D123" i="8"/>
  <c r="C123" i="8"/>
  <c r="B123" i="8"/>
  <c r="F122" i="8"/>
  <c r="E122" i="8"/>
  <c r="D122" i="8"/>
  <c r="C122" i="8"/>
  <c r="B122" i="8"/>
  <c r="F121" i="8"/>
  <c r="D14" i="62" s="1"/>
  <c r="G61" i="62" s="1"/>
  <c r="J61" i="62" s="1"/>
  <c r="J62" i="62" s="1"/>
  <c r="D78" i="11" s="1"/>
  <c r="E121" i="8"/>
  <c r="D121" i="8"/>
  <c r="C121" i="8"/>
  <c r="B121" i="8"/>
  <c r="F120" i="8"/>
  <c r="E120" i="8"/>
  <c r="D120" i="8"/>
  <c r="C120" i="8"/>
  <c r="B120" i="8"/>
  <c r="F119" i="8"/>
  <c r="E119" i="8"/>
  <c r="D119" i="8"/>
  <c r="D46" i="11" s="1"/>
  <c r="C119" i="8"/>
  <c r="B119" i="8"/>
  <c r="F118" i="8"/>
  <c r="E118" i="8"/>
  <c r="D118" i="8"/>
  <c r="C118" i="8"/>
  <c r="B118" i="8"/>
  <c r="F117" i="8"/>
  <c r="E117" i="8"/>
  <c r="D117" i="8"/>
  <c r="C117" i="8"/>
  <c r="B117" i="8"/>
  <c r="F116" i="8"/>
  <c r="E116" i="8"/>
  <c r="D116" i="8"/>
  <c r="C116" i="8"/>
  <c r="B116" i="8"/>
  <c r="F115" i="8"/>
  <c r="E115" i="8"/>
  <c r="D115" i="8"/>
  <c r="C115" i="8"/>
  <c r="B115" i="8"/>
  <c r="F114" i="8"/>
  <c r="E114" i="8"/>
  <c r="D114" i="8"/>
  <c r="C114" i="8"/>
  <c r="B114" i="8"/>
  <c r="F113" i="8"/>
  <c r="E113" i="8"/>
  <c r="D113" i="8"/>
  <c r="C113" i="8"/>
  <c r="B113" i="8"/>
  <c r="F112" i="8"/>
  <c r="E112" i="8"/>
  <c r="D112" i="8"/>
  <c r="C112" i="8"/>
  <c r="B112" i="8"/>
  <c r="F111" i="8"/>
  <c r="D18" i="62" s="1"/>
  <c r="G67" i="62" s="1"/>
  <c r="J67" i="62" s="1"/>
  <c r="E111" i="8"/>
  <c r="D111" i="8"/>
  <c r="D45" i="11" s="1"/>
  <c r="C111" i="8"/>
  <c r="B111" i="8"/>
  <c r="F110" i="8"/>
  <c r="E110" i="8"/>
  <c r="D110" i="8"/>
  <c r="C110" i="8"/>
  <c r="B110" i="8"/>
  <c r="F109" i="8"/>
  <c r="D26" i="62" s="1"/>
  <c r="G79" i="62" s="1"/>
  <c r="J79" i="62" s="1"/>
  <c r="E109" i="8"/>
  <c r="D109" i="8"/>
  <c r="D44" i="11" s="1"/>
  <c r="C109" i="8"/>
  <c r="B109" i="8"/>
  <c r="F108" i="8"/>
  <c r="E108" i="8"/>
  <c r="D108" i="8"/>
  <c r="C108" i="8"/>
  <c r="B108" i="8"/>
  <c r="F107" i="8"/>
  <c r="E107" i="8"/>
  <c r="D107" i="8"/>
  <c r="C107" i="8"/>
  <c r="B107" i="8"/>
  <c r="F106" i="8"/>
  <c r="D20" i="62" s="1"/>
  <c r="E106" i="8"/>
  <c r="D106" i="8"/>
  <c r="C106" i="8"/>
  <c r="B106" i="8"/>
  <c r="F105" i="8"/>
  <c r="E105" i="8"/>
  <c r="D105" i="8"/>
  <c r="C105" i="8"/>
  <c r="B105" i="8"/>
  <c r="F104" i="8"/>
  <c r="E104" i="8"/>
  <c r="D104" i="8"/>
  <c r="C104" i="8"/>
  <c r="B104" i="8"/>
  <c r="F103" i="8"/>
  <c r="E103" i="8"/>
  <c r="D103" i="8"/>
  <c r="D43" i="11" s="1"/>
  <c r="C103" i="8"/>
  <c r="B103" i="8"/>
  <c r="F102" i="8"/>
  <c r="E102" i="8"/>
  <c r="D102" i="8"/>
  <c r="C102" i="8"/>
  <c r="B102" i="8"/>
  <c r="F101" i="8"/>
  <c r="E101" i="8"/>
  <c r="D101" i="8"/>
  <c r="C101" i="8"/>
  <c r="B101" i="8"/>
  <c r="F100" i="8"/>
  <c r="E100" i="8"/>
  <c r="D100" i="8"/>
  <c r="C100" i="8"/>
  <c r="B100" i="8"/>
  <c r="F99" i="8"/>
  <c r="E99" i="8"/>
  <c r="D99" i="8"/>
  <c r="D19" i="11" s="1"/>
  <c r="C99" i="8"/>
  <c r="B99" i="8"/>
  <c r="F98" i="8"/>
  <c r="E98" i="8"/>
  <c r="D98" i="8"/>
  <c r="C98" i="8"/>
  <c r="B98" i="8"/>
  <c r="F97" i="8"/>
  <c r="E97" i="8"/>
  <c r="D97" i="8"/>
  <c r="D42" i="11" s="1"/>
  <c r="C97" i="8"/>
  <c r="B97" i="8"/>
  <c r="F96" i="8"/>
  <c r="E96" i="8"/>
  <c r="D96" i="8"/>
  <c r="C96" i="8"/>
  <c r="B96" i="8"/>
  <c r="F95" i="8"/>
  <c r="E95" i="8"/>
  <c r="D95" i="8"/>
  <c r="C95" i="8"/>
  <c r="B95" i="8"/>
  <c r="F94" i="8"/>
  <c r="E94" i="8"/>
  <c r="D94" i="8"/>
  <c r="C94" i="8"/>
  <c r="B94" i="8"/>
  <c r="F93" i="8"/>
  <c r="E93" i="8"/>
  <c r="D93" i="8"/>
  <c r="C93" i="8"/>
  <c r="B93" i="8"/>
  <c r="F92" i="8"/>
  <c r="E92" i="8"/>
  <c r="D92" i="8"/>
  <c r="C92" i="8"/>
  <c r="B92" i="8"/>
  <c r="F91" i="8"/>
  <c r="E91" i="8"/>
  <c r="D91" i="8"/>
  <c r="C91" i="8"/>
  <c r="B91" i="8"/>
  <c r="F90" i="8"/>
  <c r="E90" i="8"/>
  <c r="D90" i="8"/>
  <c r="C90" i="8"/>
  <c r="B90" i="8"/>
  <c r="F89" i="8"/>
  <c r="D17" i="62" s="1"/>
  <c r="G66" i="62" s="1"/>
  <c r="J66" i="62" s="1"/>
  <c r="E89" i="8"/>
  <c r="D89" i="8"/>
  <c r="C89" i="8"/>
  <c r="B89" i="8"/>
  <c r="F88" i="8"/>
  <c r="E88" i="8"/>
  <c r="D88" i="8"/>
  <c r="C88" i="8"/>
  <c r="B88" i="8"/>
  <c r="F87" i="8"/>
  <c r="E87" i="8"/>
  <c r="D87" i="8"/>
  <c r="C87" i="8"/>
  <c r="B87" i="8"/>
  <c r="F86" i="8"/>
  <c r="E86" i="8"/>
  <c r="D86" i="8"/>
  <c r="C86" i="8"/>
  <c r="B86" i="8"/>
  <c r="F85" i="8"/>
  <c r="E85" i="8"/>
  <c r="D85" i="8"/>
  <c r="C85" i="8"/>
  <c r="B85" i="8"/>
  <c r="F84" i="8"/>
  <c r="D25" i="62" s="1"/>
  <c r="G78" i="62" s="1"/>
  <c r="J78" i="62" s="1"/>
  <c r="E84" i="8"/>
  <c r="D84" i="8"/>
  <c r="D40" i="11" s="1"/>
  <c r="C84" i="8"/>
  <c r="B84" i="8"/>
  <c r="F83" i="8"/>
  <c r="E83" i="8"/>
  <c r="D83" i="8"/>
  <c r="C83" i="8"/>
  <c r="B83" i="8"/>
  <c r="F82" i="8"/>
  <c r="E82" i="8"/>
  <c r="D82" i="8"/>
  <c r="C82" i="8"/>
  <c r="B82" i="8"/>
  <c r="F81" i="8"/>
  <c r="E81" i="8"/>
  <c r="D81" i="8"/>
  <c r="C81" i="8"/>
  <c r="B81" i="8"/>
  <c r="F80" i="8"/>
  <c r="E80" i="8"/>
  <c r="D80" i="8"/>
  <c r="C80" i="8"/>
  <c r="B80" i="8"/>
  <c r="F79" i="8"/>
  <c r="E79" i="8"/>
  <c r="D79" i="8"/>
  <c r="C79" i="8"/>
  <c r="B79" i="8"/>
  <c r="F78" i="8"/>
  <c r="D33" i="62" s="1"/>
  <c r="G94" i="62" s="1"/>
  <c r="J94" i="62" s="1"/>
  <c r="E78" i="8"/>
  <c r="D78" i="8"/>
  <c r="D39" i="11" s="1"/>
  <c r="C78" i="8"/>
  <c r="B78" i="8"/>
  <c r="F77" i="8"/>
  <c r="E77" i="8"/>
  <c r="D77" i="8"/>
  <c r="C77" i="8"/>
  <c r="B77" i="8"/>
  <c r="F76" i="8"/>
  <c r="E76" i="8"/>
  <c r="D76" i="8"/>
  <c r="C76" i="8"/>
  <c r="B76" i="8"/>
  <c r="F75" i="8"/>
  <c r="E75" i="8"/>
  <c r="D75" i="8"/>
  <c r="C75" i="8"/>
  <c r="B75" i="8"/>
  <c r="F74" i="8"/>
  <c r="E74" i="8"/>
  <c r="D74" i="8"/>
  <c r="C74" i="8"/>
  <c r="B74" i="8"/>
  <c r="F73" i="8"/>
  <c r="D24" i="62" s="1"/>
  <c r="G77" i="62" s="1"/>
  <c r="J77" i="62" s="1"/>
  <c r="E73" i="8"/>
  <c r="D73" i="8"/>
  <c r="C73" i="8"/>
  <c r="B73" i="8"/>
  <c r="F72" i="8"/>
  <c r="E72" i="8"/>
  <c r="D72" i="8"/>
  <c r="C72" i="8"/>
  <c r="B72" i="8"/>
  <c r="F71" i="8"/>
  <c r="E71" i="8"/>
  <c r="D71" i="8"/>
  <c r="C71" i="8"/>
  <c r="B71" i="8"/>
  <c r="F70" i="8"/>
  <c r="E70" i="8"/>
  <c r="D70" i="8"/>
  <c r="C70" i="8"/>
  <c r="B70" i="8"/>
  <c r="F69" i="8"/>
  <c r="D6" i="62" s="1"/>
  <c r="E69" i="8"/>
  <c r="D69" i="8"/>
  <c r="C69" i="8"/>
  <c r="B69" i="8"/>
  <c r="F68" i="8"/>
  <c r="E68" i="8"/>
  <c r="D68" i="8"/>
  <c r="D35" i="11" s="1"/>
  <c r="C68" i="8"/>
  <c r="B68" i="8"/>
  <c r="F67" i="8"/>
  <c r="E67" i="8"/>
  <c r="D67" i="8"/>
  <c r="C67" i="8"/>
  <c r="B67" i="8"/>
  <c r="F66" i="8"/>
  <c r="E66" i="8"/>
  <c r="D66" i="8"/>
  <c r="C66" i="8"/>
  <c r="B66" i="8"/>
  <c r="F65" i="8"/>
  <c r="E65" i="8"/>
  <c r="D65" i="8"/>
  <c r="C65" i="8"/>
  <c r="B65" i="8"/>
  <c r="F64" i="8"/>
  <c r="D5" i="62" s="1"/>
  <c r="E64" i="8"/>
  <c r="D64" i="8"/>
  <c r="D33" i="11" s="1"/>
  <c r="C64" i="8"/>
  <c r="B64" i="8"/>
  <c r="F63" i="8"/>
  <c r="E63" i="8"/>
  <c r="D63" i="8"/>
  <c r="D32" i="11" s="1"/>
  <c r="C63" i="8"/>
  <c r="B63" i="8"/>
  <c r="F62" i="8"/>
  <c r="E62" i="8"/>
  <c r="D62" i="8"/>
  <c r="C62" i="8"/>
  <c r="B62" i="8"/>
  <c r="F61" i="8"/>
  <c r="E61" i="8"/>
  <c r="D61" i="8"/>
  <c r="C61" i="8"/>
  <c r="B61" i="8"/>
  <c r="F60" i="8"/>
  <c r="D13" i="62" s="1"/>
  <c r="G57" i="62" s="1"/>
  <c r="J57" i="62" s="1"/>
  <c r="E60" i="8"/>
  <c r="D60" i="8"/>
  <c r="C60" i="8"/>
  <c r="B60" i="8"/>
  <c r="F59" i="8"/>
  <c r="E59" i="8"/>
  <c r="D59" i="8"/>
  <c r="C59" i="8"/>
  <c r="B59" i="8"/>
  <c r="F58" i="8"/>
  <c r="E58" i="8"/>
  <c r="D58" i="8"/>
  <c r="C58" i="8"/>
  <c r="B58" i="8"/>
  <c r="F57" i="8"/>
  <c r="E57" i="8"/>
  <c r="D57" i="8"/>
  <c r="C57" i="8"/>
  <c r="B57" i="8"/>
  <c r="F56" i="8"/>
  <c r="E56" i="8"/>
  <c r="D56" i="8"/>
  <c r="C56" i="8"/>
  <c r="B56" i="8"/>
  <c r="F55" i="8"/>
  <c r="E55" i="8"/>
  <c r="D55" i="8"/>
  <c r="C55" i="8"/>
  <c r="B55" i="8"/>
  <c r="F54" i="8"/>
  <c r="D22" i="62" s="1"/>
  <c r="G71" i="62" s="1"/>
  <c r="J71" i="62" s="1"/>
  <c r="E54" i="8"/>
  <c r="D54" i="8"/>
  <c r="C54" i="8"/>
  <c r="B54" i="8"/>
  <c r="F53" i="8"/>
  <c r="E53" i="8"/>
  <c r="D53" i="8"/>
  <c r="C53" i="8"/>
  <c r="B53" i="8"/>
  <c r="F52" i="8"/>
  <c r="E52" i="8"/>
  <c r="D52" i="8"/>
  <c r="C52" i="8"/>
  <c r="B52" i="8"/>
  <c r="F51" i="8"/>
  <c r="E51" i="8"/>
  <c r="D51" i="8"/>
  <c r="C51" i="8"/>
  <c r="B51" i="8"/>
  <c r="F50" i="8"/>
  <c r="E50" i="8"/>
  <c r="D50" i="8"/>
  <c r="C50" i="8"/>
  <c r="B50" i="8"/>
  <c r="F49" i="8"/>
  <c r="E49" i="8"/>
  <c r="D49" i="8"/>
  <c r="C49" i="8"/>
  <c r="B49" i="8"/>
  <c r="F48" i="8"/>
  <c r="E48" i="8"/>
  <c r="D48" i="8"/>
  <c r="C48" i="8"/>
  <c r="B48" i="8"/>
  <c r="F47" i="8"/>
  <c r="E47" i="8"/>
  <c r="D47" i="8"/>
  <c r="C47" i="8"/>
  <c r="B47" i="8"/>
  <c r="F46" i="8"/>
  <c r="E46" i="8"/>
  <c r="D46" i="8"/>
  <c r="C46" i="8"/>
  <c r="B46" i="8"/>
  <c r="F45" i="8"/>
  <c r="E45" i="8"/>
  <c r="D45" i="8"/>
  <c r="C45" i="8"/>
  <c r="B45" i="8"/>
  <c r="F44" i="8"/>
  <c r="E44" i="8"/>
  <c r="D44" i="8"/>
  <c r="C44" i="8"/>
  <c r="B44" i="8"/>
  <c r="F43" i="8"/>
  <c r="E43" i="8"/>
  <c r="D43" i="8"/>
  <c r="C43" i="8"/>
  <c r="B43" i="8"/>
  <c r="F42" i="8"/>
  <c r="E42" i="8"/>
  <c r="D42" i="8"/>
  <c r="C42" i="8"/>
  <c r="B42" i="8"/>
  <c r="F41" i="8"/>
  <c r="E41" i="8"/>
  <c r="D41" i="8"/>
  <c r="C41" i="8"/>
  <c r="B41" i="8"/>
  <c r="F40" i="8"/>
  <c r="E40" i="8"/>
  <c r="D40" i="8"/>
  <c r="C40" i="8"/>
  <c r="B40" i="8"/>
  <c r="F39" i="8"/>
  <c r="E39" i="8"/>
  <c r="D39" i="8"/>
  <c r="C39" i="8"/>
  <c r="B39" i="8"/>
  <c r="F38" i="8"/>
  <c r="E38" i="8"/>
  <c r="D38" i="8"/>
  <c r="C38" i="8"/>
  <c r="B38" i="8"/>
  <c r="F37" i="8"/>
  <c r="D21" i="62" s="1"/>
  <c r="G70" i="62" s="1"/>
  <c r="J70" i="62" s="1"/>
  <c r="E37" i="8"/>
  <c r="D37" i="8"/>
  <c r="C37" i="8"/>
  <c r="B37" i="8"/>
  <c r="F36" i="8"/>
  <c r="D16" i="62" s="1"/>
  <c r="G65" i="62" s="1"/>
  <c r="J65" i="62" s="1"/>
  <c r="E36" i="8"/>
  <c r="D36" i="8"/>
  <c r="D30" i="11" s="1"/>
  <c r="C36" i="8"/>
  <c r="B36" i="8"/>
  <c r="F35" i="8"/>
  <c r="E35" i="8"/>
  <c r="D35" i="8"/>
  <c r="D18" i="11" s="1"/>
  <c r="C35" i="8"/>
  <c r="B35" i="8"/>
  <c r="F34" i="8"/>
  <c r="E34" i="8"/>
  <c r="D34" i="8"/>
  <c r="C34" i="8"/>
  <c r="B34" i="8"/>
  <c r="F33" i="8"/>
  <c r="E33" i="8"/>
  <c r="D33" i="8"/>
  <c r="C33" i="8"/>
  <c r="B33" i="8"/>
  <c r="F32" i="8"/>
  <c r="E32" i="8"/>
  <c r="D32" i="8"/>
  <c r="D29" i="11" s="1"/>
  <c r="C32" i="8"/>
  <c r="B32" i="8"/>
  <c r="F31" i="8"/>
  <c r="E31" i="8"/>
  <c r="D31" i="8"/>
  <c r="D28" i="11" s="1"/>
  <c r="C31" i="8"/>
  <c r="B31" i="8"/>
  <c r="F30" i="8"/>
  <c r="E30" i="8"/>
  <c r="D30" i="8"/>
  <c r="C30" i="8"/>
  <c r="B30" i="8"/>
  <c r="F29" i="8"/>
  <c r="E29" i="8"/>
  <c r="D29" i="8"/>
  <c r="C29" i="8"/>
  <c r="B29" i="8"/>
  <c r="F28" i="8"/>
  <c r="D31" i="62" s="1"/>
  <c r="G88" i="62" s="1"/>
  <c r="J88" i="62" s="1"/>
  <c r="E28" i="8"/>
  <c r="D28" i="8"/>
  <c r="C28" i="8"/>
  <c r="B28" i="8"/>
  <c r="F27" i="8"/>
  <c r="E27" i="8"/>
  <c r="D27" i="8"/>
  <c r="C27" i="8"/>
  <c r="B27" i="8"/>
  <c r="F26" i="8"/>
  <c r="E26" i="8"/>
  <c r="D26" i="8"/>
  <c r="C26" i="8"/>
  <c r="B26" i="8"/>
  <c r="F25" i="8"/>
  <c r="D12" i="62" s="1"/>
  <c r="G56" i="62" s="1"/>
  <c r="J56" i="62" s="1"/>
  <c r="E25" i="8"/>
  <c r="D25" i="8"/>
  <c r="C25" i="8"/>
  <c r="B25" i="8"/>
  <c r="F24" i="8"/>
  <c r="E24" i="8"/>
  <c r="D24" i="8"/>
  <c r="C24" i="8"/>
  <c r="B24" i="8"/>
  <c r="F23" i="8"/>
  <c r="E23" i="8"/>
  <c r="D23" i="8"/>
  <c r="D26" i="11" s="1"/>
  <c r="C23" i="8"/>
  <c r="B23" i="8"/>
  <c r="F22" i="8"/>
  <c r="E22" i="8"/>
  <c r="D22" i="8"/>
  <c r="C22" i="8"/>
  <c r="B22" i="8"/>
  <c r="F21" i="8"/>
  <c r="E21" i="8"/>
  <c r="D21" i="8"/>
  <c r="C21" i="8"/>
  <c r="B21" i="8"/>
  <c r="F20" i="8"/>
  <c r="E20" i="8"/>
  <c r="D20" i="8"/>
  <c r="C20" i="8"/>
  <c r="B20" i="8"/>
  <c r="F19" i="8"/>
  <c r="E19" i="8"/>
  <c r="D19" i="8"/>
  <c r="C19" i="8"/>
  <c r="B19" i="8"/>
  <c r="F18" i="8"/>
  <c r="E18" i="8"/>
  <c r="D18" i="8"/>
  <c r="C18" i="8"/>
  <c r="B18" i="8"/>
  <c r="F17" i="8"/>
  <c r="E17" i="8"/>
  <c r="D17" i="8"/>
  <c r="C17" i="8"/>
  <c r="B17" i="8"/>
  <c r="F16" i="8"/>
  <c r="E16" i="8"/>
  <c r="D16" i="8"/>
  <c r="C16" i="8"/>
  <c r="B16" i="8"/>
  <c r="F15" i="8"/>
  <c r="E15" i="8"/>
  <c r="D15" i="8"/>
  <c r="C15" i="8"/>
  <c r="B15" i="8"/>
  <c r="F14" i="8"/>
  <c r="E14" i="8"/>
  <c r="D14" i="8"/>
  <c r="C14" i="8"/>
  <c r="B14" i="8"/>
  <c r="F13" i="8"/>
  <c r="E13" i="8"/>
  <c r="D13" i="8"/>
  <c r="C13" i="8"/>
  <c r="B13" i="8"/>
  <c r="F12" i="8"/>
  <c r="E12" i="8"/>
  <c r="D12" i="8"/>
  <c r="C12" i="8"/>
  <c r="B12" i="8"/>
  <c r="F11" i="8"/>
  <c r="E11" i="8"/>
  <c r="D11" i="8"/>
  <c r="D25" i="11" s="1"/>
  <c r="C11" i="8"/>
  <c r="B11" i="8"/>
  <c r="F10" i="8"/>
  <c r="D19" i="62" s="1"/>
  <c r="G92" i="62" s="1"/>
  <c r="J92" i="62" s="1"/>
  <c r="E10" i="8"/>
  <c r="D10" i="8"/>
  <c r="D24" i="11" s="1"/>
  <c r="C10" i="8"/>
  <c r="B10" i="8"/>
  <c r="F9" i="8"/>
  <c r="E9" i="8"/>
  <c r="D9" i="8"/>
  <c r="C9" i="8"/>
  <c r="B9" i="8"/>
  <c r="F8" i="8"/>
  <c r="E8" i="8"/>
  <c r="D8" i="8"/>
  <c r="C8" i="8"/>
  <c r="B8" i="8"/>
  <c r="F7" i="8"/>
  <c r="E7" i="8"/>
  <c r="D7" i="8"/>
  <c r="C7" i="8"/>
  <c r="B7" i="8"/>
  <c r="F6" i="8"/>
  <c r="E6" i="8"/>
  <c r="D6" i="8"/>
  <c r="C6" i="8"/>
  <c r="B6" i="8"/>
  <c r="F5" i="8"/>
  <c r="E5" i="8"/>
  <c r="D5" i="8"/>
  <c r="C5" i="8"/>
  <c r="B5" i="8"/>
  <c r="F4" i="8"/>
  <c r="E4" i="8"/>
  <c r="D4" i="8"/>
  <c r="C4" i="8"/>
  <c r="B4" i="8"/>
  <c r="F3" i="8"/>
  <c r="D15" i="62" s="1"/>
  <c r="G64" i="62" s="1"/>
  <c r="J64" i="62" s="1"/>
  <c r="E3" i="8"/>
  <c r="D3" i="8"/>
  <c r="D23" i="11" s="1"/>
  <c r="C3" i="8"/>
  <c r="B3" i="6"/>
  <c r="F37" i="11" l="1"/>
  <c r="H37" i="11" s="1"/>
  <c r="J37" i="11" s="1"/>
  <c r="L37" i="11" s="1"/>
  <c r="F53" i="11"/>
  <c r="H53" i="11" s="1"/>
  <c r="F34" i="11"/>
  <c r="H34" i="11" s="1"/>
  <c r="J34" i="11" s="1"/>
  <c r="L34" i="11" s="1"/>
  <c r="F44" i="11"/>
  <c r="H44" i="11" s="1"/>
  <c r="J44" i="11" s="1"/>
  <c r="L44" i="11" s="1"/>
  <c r="F19" i="11"/>
  <c r="H19" i="11" s="1"/>
  <c r="J19" i="11" s="1"/>
  <c r="L19" i="11" s="1"/>
  <c r="F35" i="11"/>
  <c r="H35" i="11" s="1"/>
  <c r="J35" i="11" s="1"/>
  <c r="L35" i="11" s="1"/>
  <c r="F43" i="11"/>
  <c r="H43" i="11" s="1"/>
  <c r="J43" i="11" s="1"/>
  <c r="L43" i="11" s="1"/>
  <c r="F49" i="11"/>
  <c r="H49" i="11" s="1"/>
  <c r="J49" i="11" s="1"/>
  <c r="L49" i="11" s="1"/>
  <c r="F26" i="11"/>
  <c r="H26" i="11" s="1"/>
  <c r="J26" i="11" s="1"/>
  <c r="L26" i="11" s="1"/>
  <c r="F45" i="11"/>
  <c r="H45" i="11" s="1"/>
  <c r="J45" i="11" s="1"/>
  <c r="L45" i="11" s="1"/>
  <c r="F23" i="11"/>
  <c r="H23" i="11" s="1"/>
  <c r="J23" i="11" s="1"/>
  <c r="L23" i="11" s="1"/>
  <c r="F28" i="11"/>
  <c r="H28" i="11" s="1"/>
  <c r="J28" i="11" s="1"/>
  <c r="L28" i="11" s="1"/>
  <c r="F40" i="11"/>
  <c r="H40" i="11" s="1"/>
  <c r="J40" i="11" s="1"/>
  <c r="L40" i="11" s="1"/>
  <c r="F48" i="11"/>
  <c r="H48" i="11" s="1"/>
  <c r="J48" i="11" s="1"/>
  <c r="L48" i="11" s="1"/>
  <c r="F32" i="11"/>
  <c r="H32" i="11" s="1"/>
  <c r="J32" i="11" s="1"/>
  <c r="L32" i="11" s="1"/>
  <c r="F31" i="11"/>
  <c r="H31" i="11" s="1"/>
  <c r="J31" i="11" s="1"/>
  <c r="L31" i="11" s="1"/>
  <c r="F39" i="11"/>
  <c r="H39" i="11" s="1"/>
  <c r="J39" i="11" s="1"/>
  <c r="L39" i="11" s="1"/>
  <c r="F47" i="11"/>
  <c r="H47" i="11" s="1"/>
  <c r="J47" i="11" s="1"/>
  <c r="L47" i="11" s="1"/>
  <c r="F42" i="11"/>
  <c r="H42" i="11" s="1"/>
  <c r="J42" i="11" s="1"/>
  <c r="L42" i="11" s="1"/>
  <c r="F33" i="11"/>
  <c r="H33" i="11" s="1"/>
  <c r="J33" i="11" s="1"/>
  <c r="L33" i="11" s="1"/>
  <c r="J72" i="62"/>
  <c r="D80" i="11" s="1"/>
  <c r="F38" i="11"/>
  <c r="H38" i="11" s="1"/>
  <c r="J38" i="11" s="1"/>
  <c r="L38" i="11" s="1"/>
  <c r="F46" i="11"/>
  <c r="H46" i="11" s="1"/>
  <c r="J46" i="11" s="1"/>
  <c r="L46" i="11" s="1"/>
  <c r="F29" i="11"/>
  <c r="H29" i="11" s="1"/>
  <c r="J29" i="11" s="1"/>
  <c r="L29" i="11" s="1"/>
  <c r="G44" i="62"/>
  <c r="J44" i="62" s="1"/>
  <c r="G76" i="62"/>
  <c r="J76" i="62" s="1"/>
  <c r="G55" i="62"/>
  <c r="J55" i="62" s="1"/>
  <c r="G74" i="62"/>
  <c r="J74" i="62" s="1"/>
  <c r="J90" i="62"/>
  <c r="D83" i="11" s="1"/>
  <c r="G75" i="62"/>
  <c r="J75" i="62" s="1"/>
  <c r="G93" i="62"/>
  <c r="J93" i="62" s="1"/>
  <c r="J95" i="62" s="1"/>
  <c r="D84" i="11" s="1"/>
  <c r="D20" i="11"/>
  <c r="F24" i="11"/>
  <c r="H24" i="11" s="1"/>
  <c r="J24" i="11" s="1"/>
  <c r="L24" i="11" s="1"/>
  <c r="F30" i="11"/>
  <c r="H30" i="11" s="1"/>
  <c r="J30" i="11" s="1"/>
  <c r="L30" i="11" s="1"/>
  <c r="C20" i="62"/>
  <c r="F25" i="11"/>
  <c r="H25" i="11" s="1"/>
  <c r="J25" i="11" s="1"/>
  <c r="L25" i="11" s="1"/>
  <c r="F41" i="11"/>
  <c r="H41" i="11" s="1"/>
  <c r="J41" i="11" s="1"/>
  <c r="L41" i="11" s="1"/>
  <c r="F50" i="11"/>
  <c r="H50" i="11" s="1"/>
  <c r="J50" i="11" s="1"/>
  <c r="L50" i="11" s="1"/>
  <c r="J68" i="62"/>
  <c r="D79" i="11" s="1"/>
  <c r="G58" i="62"/>
  <c r="J58" i="62" s="1"/>
  <c r="G43" i="62"/>
  <c r="J43" i="62" s="1"/>
  <c r="G49" i="62"/>
  <c r="J49" i="62" s="1"/>
  <c r="J50" i="62" s="1"/>
  <c r="D75" i="11" s="1"/>
  <c r="G45" i="62"/>
  <c r="J45" i="62" s="1"/>
  <c r="C19" i="62"/>
  <c r="F92" i="62" s="1"/>
  <c r="I92" i="62" s="1"/>
  <c r="H92" i="62"/>
  <c r="C9" i="62"/>
  <c r="F52" i="62" s="1"/>
  <c r="I52" i="62" s="1"/>
  <c r="H52" i="62"/>
  <c r="C21" i="62"/>
  <c r="F70" i="62" s="1"/>
  <c r="I70" i="62" s="1"/>
  <c r="H70" i="62"/>
  <c r="C31" i="62"/>
  <c r="F88" i="62" s="1"/>
  <c r="I88" i="62" s="1"/>
  <c r="H88" i="62"/>
  <c r="H76" i="62"/>
  <c r="H44" i="62"/>
  <c r="C6" i="62"/>
  <c r="C11" i="62"/>
  <c r="H55" i="62"/>
  <c r="H74" i="62"/>
  <c r="H57" i="62"/>
  <c r="C13" i="62"/>
  <c r="F57" i="62" s="1"/>
  <c r="I57" i="62" s="1"/>
  <c r="K57" i="62" s="1"/>
  <c r="L57" i="62" s="1"/>
  <c r="C29" i="62"/>
  <c r="F82" i="62" s="1"/>
  <c r="I82" i="62" s="1"/>
  <c r="K82" i="62" s="1"/>
  <c r="L82" i="62" s="1"/>
  <c r="H82" i="62"/>
  <c r="H49" i="62"/>
  <c r="C7" i="62"/>
  <c r="H45" i="62"/>
  <c r="C12" i="62"/>
  <c r="F56" i="62" s="1"/>
  <c r="I56" i="62" s="1"/>
  <c r="K56" i="62" s="1"/>
  <c r="L56" i="62" s="1"/>
  <c r="H56" i="62"/>
  <c r="C27" i="62"/>
  <c r="F80" i="62" s="1"/>
  <c r="I80" i="62" s="1"/>
  <c r="K80" i="62" s="1"/>
  <c r="L80" i="62" s="1"/>
  <c r="H80" i="62"/>
  <c r="H43" i="62"/>
  <c r="H58" i="62"/>
  <c r="C5" i="62"/>
  <c r="H78" i="62"/>
  <c r="C25" i="62"/>
  <c r="F78" i="62" s="1"/>
  <c r="I78" i="62" s="1"/>
  <c r="K78" i="62" s="1"/>
  <c r="L78" i="62" s="1"/>
  <c r="C18" i="62"/>
  <c r="F67" i="62" s="1"/>
  <c r="I67" i="62" s="1"/>
  <c r="K67" i="62" s="1"/>
  <c r="L67" i="62" s="1"/>
  <c r="H67" i="62"/>
  <c r="C33" i="62"/>
  <c r="F94" i="62" s="1"/>
  <c r="I94" i="62" s="1"/>
  <c r="K94" i="62" s="1"/>
  <c r="L94" i="62" s="1"/>
  <c r="H94" i="62"/>
  <c r="C17" i="62"/>
  <c r="F66" i="62" s="1"/>
  <c r="I66" i="62" s="1"/>
  <c r="K66" i="62" s="1"/>
  <c r="L66" i="62" s="1"/>
  <c r="H66" i="62"/>
  <c r="C26" i="62"/>
  <c r="F79" i="62" s="1"/>
  <c r="I79" i="62" s="1"/>
  <c r="K79" i="62" s="1"/>
  <c r="L79" i="62" s="1"/>
  <c r="H79" i="62"/>
  <c r="H71" i="62"/>
  <c r="C22" i="62"/>
  <c r="F71" i="62" s="1"/>
  <c r="I71" i="62" s="1"/>
  <c r="K71" i="62" s="1"/>
  <c r="L71" i="62" s="1"/>
  <c r="H75" i="62"/>
  <c r="C23" i="62"/>
  <c r="H93" i="62"/>
  <c r="C8" i="62"/>
  <c r="F48" i="62" s="1"/>
  <c r="I48" i="62" s="1"/>
  <c r="H48" i="62"/>
  <c r="H61" i="62"/>
  <c r="C14" i="62"/>
  <c r="F61" i="62" s="1"/>
  <c r="I61" i="62" s="1"/>
  <c r="B20" i="11"/>
  <c r="F18" i="11"/>
  <c r="H18" i="11" s="1"/>
  <c r="J18" i="11" s="1"/>
  <c r="L18" i="11" s="1"/>
  <c r="C32" i="62"/>
  <c r="F89" i="62" s="1"/>
  <c r="I89" i="62" s="1"/>
  <c r="K89" i="62" s="1"/>
  <c r="L89" i="62" s="1"/>
  <c r="H89" i="62"/>
  <c r="H64" i="62"/>
  <c r="C15" i="62"/>
  <c r="F64" i="62" s="1"/>
  <c r="I64" i="62" s="1"/>
  <c r="H65" i="62"/>
  <c r="C16" i="62"/>
  <c r="F65" i="62" s="1"/>
  <c r="I65" i="62" s="1"/>
  <c r="K65" i="62" s="1"/>
  <c r="L65" i="62" s="1"/>
  <c r="C30" i="62"/>
  <c r="F85" i="62" s="1"/>
  <c r="I85" i="62" s="1"/>
  <c r="H85" i="62"/>
  <c r="C24" i="62"/>
  <c r="F77" i="62" s="1"/>
  <c r="I77" i="62" s="1"/>
  <c r="K77" i="62" s="1"/>
  <c r="L77" i="62" s="1"/>
  <c r="H77" i="62"/>
  <c r="C28" i="62"/>
  <c r="F81" i="62" s="1"/>
  <c r="I81" i="62" s="1"/>
  <c r="K81" i="62" s="1"/>
  <c r="L81" i="62" s="1"/>
  <c r="H81" i="62"/>
  <c r="E89" i="58"/>
  <c r="G87" i="58"/>
  <c r="E87" i="58"/>
  <c r="C87" i="58"/>
  <c r="E85" i="58"/>
  <c r="E82" i="58"/>
  <c r="C82" i="58"/>
  <c r="E80" i="58"/>
  <c r="C80" i="58"/>
  <c r="G77" i="58"/>
  <c r="E77" i="58"/>
  <c r="C77" i="58"/>
  <c r="G74" i="58"/>
  <c r="E74" i="58"/>
  <c r="E72" i="58"/>
  <c r="G72" i="58"/>
  <c r="C72" i="58"/>
  <c r="G70" i="58"/>
  <c r="E70" i="58"/>
  <c r="C70" i="58"/>
  <c r="G68" i="58"/>
  <c r="E68" i="58"/>
  <c r="C68" i="58"/>
  <c r="G66" i="58"/>
  <c r="E66" i="58"/>
  <c r="G64" i="58"/>
  <c r="C64" i="58"/>
  <c r="E62" i="58"/>
  <c r="G62" i="58"/>
  <c r="C62" i="58"/>
  <c r="G60" i="58"/>
  <c r="E60" i="58"/>
  <c r="C60" i="58"/>
  <c r="G58" i="58"/>
  <c r="E58" i="58"/>
  <c r="C58" i="58"/>
  <c r="E55" i="58"/>
  <c r="C55" i="58"/>
  <c r="E53" i="58"/>
  <c r="C53" i="58"/>
  <c r="E50" i="58"/>
  <c r="C50" i="58"/>
  <c r="G48" i="58"/>
  <c r="E48" i="58"/>
  <c r="C48" i="58"/>
  <c r="G46" i="58"/>
  <c r="C46" i="58"/>
  <c r="E44" i="58"/>
  <c r="G44" i="58"/>
  <c r="C44" i="58"/>
  <c r="G41" i="58"/>
  <c r="E41" i="58"/>
  <c r="C41" i="58"/>
  <c r="G39" i="58"/>
  <c r="E39" i="58"/>
  <c r="C39" i="58"/>
  <c r="E37" i="58"/>
  <c r="C37" i="58"/>
  <c r="E35" i="58"/>
  <c r="C35" i="58"/>
  <c r="E32" i="58"/>
  <c r="C32" i="58"/>
  <c r="G29" i="58"/>
  <c r="E29" i="58"/>
  <c r="C29" i="58"/>
  <c r="G27" i="58"/>
  <c r="C27" i="58"/>
  <c r="E25" i="58"/>
  <c r="G25" i="58"/>
  <c r="C25" i="58"/>
  <c r="G23" i="58"/>
  <c r="E23" i="58"/>
  <c r="C23" i="58"/>
  <c r="G20" i="58"/>
  <c r="E20" i="58"/>
  <c r="C20" i="58"/>
  <c r="E17" i="58"/>
  <c r="C17" i="58"/>
  <c r="E14" i="58"/>
  <c r="C14" i="58"/>
  <c r="E12" i="58"/>
  <c r="C12" i="58"/>
  <c r="G9" i="58"/>
  <c r="E9" i="58"/>
  <c r="C9" i="58"/>
  <c r="G7" i="58"/>
  <c r="C7" i="58"/>
  <c r="E5" i="58"/>
  <c r="G5" i="58"/>
  <c r="C5" i="58"/>
  <c r="J46" i="62" l="1"/>
  <c r="D74" i="11" s="1"/>
  <c r="J53" i="11"/>
  <c r="L53" i="11" s="1"/>
  <c r="H54" i="11"/>
  <c r="J54" i="11" s="1"/>
  <c r="L54" i="11" s="1"/>
  <c r="F20" i="11"/>
  <c r="H20" i="11" s="1"/>
  <c r="J20" i="11" s="1"/>
  <c r="L20" i="11" s="1"/>
  <c r="J59" i="62"/>
  <c r="D77" i="11" s="1"/>
  <c r="J83" i="62"/>
  <c r="D81" i="11" s="1"/>
  <c r="K88" i="62"/>
  <c r="I90" i="62"/>
  <c r="F75" i="62"/>
  <c r="I75" i="62" s="1"/>
  <c r="K75" i="62" s="1"/>
  <c r="L75" i="62" s="1"/>
  <c r="F93" i="62"/>
  <c r="I93" i="62" s="1"/>
  <c r="K93" i="62" s="1"/>
  <c r="L93" i="62" s="1"/>
  <c r="I86" i="62"/>
  <c r="K85" i="62"/>
  <c r="K48" i="62"/>
  <c r="F43" i="62"/>
  <c r="I43" i="62" s="1"/>
  <c r="F58" i="62"/>
  <c r="I58" i="62" s="1"/>
  <c r="K58" i="62" s="1"/>
  <c r="L58" i="62" s="1"/>
  <c r="F45" i="62"/>
  <c r="I45" i="62" s="1"/>
  <c r="K45" i="62" s="1"/>
  <c r="L45" i="62" s="1"/>
  <c r="F49" i="62"/>
  <c r="I49" i="62" s="1"/>
  <c r="K49" i="62" s="1"/>
  <c r="L49" i="62" s="1"/>
  <c r="F55" i="62"/>
  <c r="I55" i="62" s="1"/>
  <c r="F74" i="62"/>
  <c r="I74" i="62" s="1"/>
  <c r="I62" i="62"/>
  <c r="K61" i="62"/>
  <c r="F76" i="62"/>
  <c r="I76" i="62" s="1"/>
  <c r="K76" i="62" s="1"/>
  <c r="L76" i="62" s="1"/>
  <c r="F44" i="62"/>
  <c r="I44" i="62" s="1"/>
  <c r="K44" i="62" s="1"/>
  <c r="L44" i="62" s="1"/>
  <c r="I53" i="62"/>
  <c r="K52" i="62"/>
  <c r="K64" i="62"/>
  <c r="I68" i="62"/>
  <c r="I72" i="62"/>
  <c r="K70" i="62"/>
  <c r="K92" i="62"/>
  <c r="E7" i="58"/>
  <c r="G12" i="58"/>
  <c r="E27" i="58"/>
  <c r="G32" i="58"/>
  <c r="E46" i="58"/>
  <c r="G50" i="58"/>
  <c r="E64" i="58"/>
  <c r="G85" i="58"/>
  <c r="C89" i="58"/>
  <c r="C66" i="58"/>
  <c r="C74" i="58"/>
  <c r="G17" i="58"/>
  <c r="G37" i="58"/>
  <c r="G55" i="58"/>
  <c r="G82" i="58"/>
  <c r="C85" i="58"/>
  <c r="G89" i="58"/>
  <c r="G14" i="58"/>
  <c r="G35" i="58"/>
  <c r="G53" i="58"/>
  <c r="G80" i="58"/>
  <c r="I95" i="62" l="1"/>
  <c r="K50" i="62"/>
  <c r="L48" i="62"/>
  <c r="K86" i="62"/>
  <c r="L85" i="62"/>
  <c r="K95" i="62"/>
  <c r="L92" i="62"/>
  <c r="L64" i="62"/>
  <c r="K68" i="62"/>
  <c r="L70" i="62"/>
  <c r="K72" i="62"/>
  <c r="K53" i="62"/>
  <c r="L52" i="62"/>
  <c r="K62" i="62"/>
  <c r="L61" i="62"/>
  <c r="I50" i="62"/>
  <c r="I83" i="62"/>
  <c r="K74" i="62"/>
  <c r="K55" i="62"/>
  <c r="I59" i="62"/>
  <c r="I46" i="62"/>
  <c r="K43" i="62"/>
  <c r="L88" i="62"/>
  <c r="K90" i="62"/>
  <c r="L90" i="62" l="1"/>
  <c r="B83" i="11"/>
  <c r="F83" i="11" s="1"/>
  <c r="H83" i="11" s="1"/>
  <c r="J83" i="11" s="1"/>
  <c r="L83" i="11" s="1"/>
  <c r="B76" i="11"/>
  <c r="F76" i="11" s="1"/>
  <c r="H76" i="11" s="1"/>
  <c r="J76" i="11" s="1"/>
  <c r="L76" i="11" s="1"/>
  <c r="L53" i="62"/>
  <c r="K59" i="62"/>
  <c r="L55" i="62"/>
  <c r="L72" i="62"/>
  <c r="B80" i="11"/>
  <c r="L68" i="62"/>
  <c r="B79" i="11"/>
  <c r="F79" i="11" s="1"/>
  <c r="H79" i="11" s="1"/>
  <c r="J79" i="11" s="1"/>
  <c r="L79" i="11" s="1"/>
  <c r="B82" i="11"/>
  <c r="L86" i="62"/>
  <c r="K46" i="62"/>
  <c r="L43" i="62"/>
  <c r="L74" i="62"/>
  <c r="K83" i="62"/>
  <c r="B78" i="11"/>
  <c r="F78" i="11" s="1"/>
  <c r="H78" i="11" s="1"/>
  <c r="J78" i="11" s="1"/>
  <c r="L78" i="11" s="1"/>
  <c r="L62" i="62"/>
  <c r="L95" i="62"/>
  <c r="B84" i="11"/>
  <c r="F84" i="11" s="1"/>
  <c r="H84" i="11" s="1"/>
  <c r="J84" i="11" s="1"/>
  <c r="L84" i="11" s="1"/>
  <c r="L50" i="62"/>
  <c r="B75" i="11"/>
  <c r="F75" i="11" s="1"/>
  <c r="H75" i="11" s="1"/>
  <c r="J75" i="11" s="1"/>
  <c r="L75" i="11" s="1"/>
  <c r="F82" i="11"/>
  <c r="H82" i="11" s="1"/>
  <c r="J82" i="11" s="1"/>
  <c r="L82" i="11" s="1"/>
  <c r="F80" i="11"/>
  <c r="H80" i="11" s="1"/>
  <c r="J80" i="11" s="1"/>
  <c r="L80" i="11" s="1"/>
  <c r="L83" i="62" l="1"/>
  <c r="B81" i="11"/>
  <c r="F81" i="11" s="1"/>
  <c r="H81" i="11" s="1"/>
  <c r="J81" i="11" s="1"/>
  <c r="L81" i="11" s="1"/>
  <c r="B74" i="11"/>
  <c r="F74" i="11" s="1"/>
  <c r="H74" i="11" s="1"/>
  <c r="J74" i="11" s="1"/>
  <c r="L74" i="11" s="1"/>
  <c r="L46" i="62"/>
  <c r="L59" i="62"/>
  <c r="B77" i="11"/>
  <c r="F77" i="11" s="1"/>
  <c r="H77" i="11" s="1"/>
  <c r="J77" i="11" s="1"/>
  <c r="L77" i="11" s="1"/>
  <c r="B3" i="8"/>
  <c r="F87" i="11" l="1"/>
  <c r="H87" i="11" s="1"/>
  <c r="D46" i="10"/>
  <c r="C46" i="10"/>
  <c r="J87" i="11" l="1"/>
  <c r="L87" i="11" s="1"/>
  <c r="H88" i="11"/>
  <c r="J88" i="11" s="1"/>
  <c r="L88" i="11" s="1"/>
  <c r="G51" i="10"/>
  <c r="E51" i="10"/>
  <c r="F51" i="10" s="1"/>
  <c r="D51" i="11" l="1"/>
  <c r="B51" i="11"/>
  <c r="G47" i="10" l="1"/>
  <c r="G49" i="10"/>
  <c r="E49" i="10"/>
  <c r="F49" i="10" s="1"/>
  <c r="G46" i="10"/>
  <c r="E48" i="10"/>
  <c r="F48" i="10" s="1"/>
  <c r="G50" i="10"/>
  <c r="C37" i="62" s="1"/>
  <c r="E47" i="10"/>
  <c r="F47" i="10" s="1"/>
  <c r="G48" i="10"/>
  <c r="E46" i="10"/>
  <c r="F46" i="10" s="1"/>
  <c r="E50" i="10"/>
  <c r="F50" i="10" s="1"/>
  <c r="F51" i="11" l="1"/>
  <c r="H51" i="11" s="1"/>
  <c r="J51" i="11" s="1"/>
  <c r="L51" i="11" s="1"/>
  <c r="L12" i="11" l="1"/>
  <c r="J12" i="11"/>
  <c r="H12" i="11"/>
  <c r="F12" i="11"/>
  <c r="D12" i="11"/>
  <c r="B12" i="11"/>
</calcChain>
</file>

<file path=xl/comments1.xml><?xml version="1.0" encoding="utf-8"?>
<comments xmlns="http://schemas.openxmlformats.org/spreadsheetml/2006/main">
  <authors>
    <author/>
  </authors>
  <commentList>
    <comment ref="B8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0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32" authorId="0" shape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<sst xmlns="http://schemas.openxmlformats.org/spreadsheetml/2006/main" count="1267" uniqueCount="543">
  <si>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</si>
  <si>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</si>
  <si>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</si>
  <si>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</si>
  <si>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</si>
  <si>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</si>
  <si>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</si>
  <si>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</si>
  <si>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</si>
  <si>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</si>
  <si>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</si>
  <si>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</si>
  <si>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</si>
  <si>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</si>
  <si>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</si>
  <si>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</si>
  <si>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</si>
  <si>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</si>
  <si>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</si>
  <si>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</si>
  <si>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</si>
  <si>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</si>
  <si>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</si>
  <si>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</si>
  <si>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</si>
  <si>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</si>
  <si>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</si>
  <si>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</si>
  <si>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</si>
  <si>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</si>
  <si>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</si>
  <si>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</si>
  <si>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</si>
  <si>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</si>
  <si>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</si>
  <si>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</si>
  <si>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</si>
  <si>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</si>
  <si>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</si>
  <si>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</si>
  <si>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</si>
  <si>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</si>
  <si>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</si>
  <si>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</si>
  <si>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</si>
  <si>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</si>
  <si>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</si>
  <si>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</si>
  <si>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Monthly national labor force and unemployment numbers, not seasonally adjusted, in thousands</t>
  </si>
  <si>
    <t>Total for Region</t>
  </si>
  <si>
    <t>Regional Grouping of Contiguous Counties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</si>
  <si>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</si>
  <si>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</si>
  <si>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</si>
  <si>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</si>
  <si>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</si>
  <si>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</si>
  <si>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</si>
  <si>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</si>
  <si>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</si>
  <si>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</si>
  <si>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</si>
  <si>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</si>
  <si>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</si>
  <si>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</si>
  <si>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</si>
  <si>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</si>
  <si>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</si>
  <si>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</si>
  <si>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</si>
  <si>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</si>
  <si>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</si>
  <si>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</si>
  <si>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</si>
  <si>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</si>
  <si>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</si>
  <si>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</si>
  <si>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</si>
  <si>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</si>
  <si>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</si>
  <si>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</si>
  <si>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</si>
  <si>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</si>
  <si>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</si>
  <si>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</si>
  <si>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</si>
  <si>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</si>
  <si>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</si>
  <si>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</si>
  <si>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</si>
  <si>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</si>
  <si>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</si>
  <si>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</si>
  <si>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</si>
  <si>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</si>
  <si>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</si>
  <si>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</si>
  <si>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</si>
  <si>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</si>
  <si>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Reservations</t>
  </si>
  <si>
    <t>0100000US</t>
  </si>
  <si>
    <t>United States</t>
  </si>
  <si>
    <t>Clearwater County, MN</t>
  </si>
  <si>
    <t>Koochiching County, MN</t>
  </si>
  <si>
    <t>Mahnomen County, MN</t>
  </si>
  <si>
    <t>Kittson County, MN</t>
  </si>
  <si>
    <t>Marshall County, MN</t>
  </si>
  <si>
    <t>Norman County, MN</t>
  </si>
  <si>
    <t>Pennington County, MN</t>
  </si>
  <si>
    <t>Polk County, MN</t>
  </si>
  <si>
    <t>Red Lake County, MN</t>
  </si>
  <si>
    <t>Roseau County, MN</t>
  </si>
  <si>
    <t>Beltrami County, MN</t>
  </si>
  <si>
    <t>Hubbard County, MN</t>
  </si>
  <si>
    <t>Lake of the Woods County, MN</t>
  </si>
  <si>
    <t>Aitkin County, MN</t>
  </si>
  <si>
    <t>Carlton County, MN</t>
  </si>
  <si>
    <t>Cook County, MN</t>
  </si>
  <si>
    <t>Itasca County, MN</t>
  </si>
  <si>
    <t>Lake County, MN</t>
  </si>
  <si>
    <t>St. Louis County, MN</t>
  </si>
  <si>
    <t>Becker County, MN</t>
  </si>
  <si>
    <t>Clay County, MN</t>
  </si>
  <si>
    <t>Douglas County, MN</t>
  </si>
  <si>
    <t>Grant County, MN</t>
  </si>
  <si>
    <t>Otter Tail County, MN</t>
  </si>
  <si>
    <t>Pope County, MN</t>
  </si>
  <si>
    <t>Stevens County, MN</t>
  </si>
  <si>
    <t>Traverse County, MN</t>
  </si>
  <si>
    <t>Wilkin County, MN</t>
  </si>
  <si>
    <t>Cass County, MN</t>
  </si>
  <si>
    <t>Crow Wing County, MN</t>
  </si>
  <si>
    <t>Morrison County, MN</t>
  </si>
  <si>
    <t>Todd County, MN</t>
  </si>
  <si>
    <t>Wadena County, MN</t>
  </si>
  <si>
    <t>Kandiyohi County, MN</t>
  </si>
  <si>
    <t>McLeod County, MN</t>
  </si>
  <si>
    <t>Meeker County, MN</t>
  </si>
  <si>
    <t>Renville County, MN</t>
  </si>
  <si>
    <t>Big Stone County, MN</t>
  </si>
  <si>
    <t>Chippewa County, MN</t>
  </si>
  <si>
    <t>Lac qui Parle County, MN</t>
  </si>
  <si>
    <t>Swift County, MN</t>
  </si>
  <si>
    <t>Yellow Medicine County, MN</t>
  </si>
  <si>
    <t>Chisago County, MN</t>
  </si>
  <si>
    <t>Isanti County, MN</t>
  </si>
  <si>
    <t>Kanabec County, MN</t>
  </si>
  <si>
    <t>Mille Lacs County, MN</t>
  </si>
  <si>
    <t>Pine County, MN</t>
  </si>
  <si>
    <t>Benton County, MN</t>
  </si>
  <si>
    <t>Sherburne County, MN</t>
  </si>
  <si>
    <t>Stearns County, MN</t>
  </si>
  <si>
    <t>Wright County, MN</t>
  </si>
  <si>
    <t>Cottonwood County, MN</t>
  </si>
  <si>
    <t>Jackson County, MN</t>
  </si>
  <si>
    <t>Lincoln County, MN</t>
  </si>
  <si>
    <t>Lyon County, MN</t>
  </si>
  <si>
    <t>Murray County, MN</t>
  </si>
  <si>
    <t>Nobles County, MN</t>
  </si>
  <si>
    <t>Pipestone County, MN</t>
  </si>
  <si>
    <t>Redwood County, MN</t>
  </si>
  <si>
    <t>Rock County, MN</t>
  </si>
  <si>
    <t>Blue Earth County, MN</t>
  </si>
  <si>
    <t>Brown County, MN</t>
  </si>
  <si>
    <t>Faribault County, MN</t>
  </si>
  <si>
    <t>Le Sueur County, MN</t>
  </si>
  <si>
    <t>Martin County, MN</t>
  </si>
  <si>
    <t>Nicollet County, MN</t>
  </si>
  <si>
    <t>Sibley County, MN</t>
  </si>
  <si>
    <t>Waseca County, MN</t>
  </si>
  <si>
    <t>Watonwan County, MN</t>
  </si>
  <si>
    <t>Dodge County, MN</t>
  </si>
  <si>
    <t>Fillmore County, MN</t>
  </si>
  <si>
    <t>Freeborn County, MN</t>
  </si>
  <si>
    <t>Goodhue County, MN</t>
  </si>
  <si>
    <t>Houston County, MN</t>
  </si>
  <si>
    <t>Mower County, MN</t>
  </si>
  <si>
    <t>Olmsted County, MN</t>
  </si>
  <si>
    <t>Rice County, MN</t>
  </si>
  <si>
    <t>Steele County, MN</t>
  </si>
  <si>
    <t>Wabasha County, MN</t>
  </si>
  <si>
    <t>Winona County, MN</t>
  </si>
  <si>
    <t>Anoka County, MN</t>
  </si>
  <si>
    <t>Carver County, MN</t>
  </si>
  <si>
    <t>Dakota County, MN</t>
  </si>
  <si>
    <t>Hennepin County, MN</t>
  </si>
  <si>
    <t>Ramsey County, MN</t>
  </si>
  <si>
    <t>Scott County, MN</t>
  </si>
  <si>
    <t>Washington County, MN</t>
  </si>
  <si>
    <t>0500000US27001</t>
  </si>
  <si>
    <t>Aitkin County, Minnesota</t>
  </si>
  <si>
    <t>0500000US27003</t>
  </si>
  <si>
    <t>Anoka County, Minnesota</t>
  </si>
  <si>
    <t>0500000US27005</t>
  </si>
  <si>
    <t>Becker County, Minnesota</t>
  </si>
  <si>
    <t>0500000US27007</t>
  </si>
  <si>
    <t>Beltrami County, Minnesota</t>
  </si>
  <si>
    <t>0500000US27009</t>
  </si>
  <si>
    <t>Benton County, Minnesota</t>
  </si>
  <si>
    <t>0500000US27011</t>
  </si>
  <si>
    <t>Big Stone County, Minnesota</t>
  </si>
  <si>
    <t>0500000US27013</t>
  </si>
  <si>
    <t>Blue Earth County, Minnesota</t>
  </si>
  <si>
    <t>0500000US27015</t>
  </si>
  <si>
    <t>Brown County, Minnesota</t>
  </si>
  <si>
    <t>0500000US27017</t>
  </si>
  <si>
    <t>Carlton County, Minnesota</t>
  </si>
  <si>
    <t>0500000US27019</t>
  </si>
  <si>
    <t>Carver County, Minnesota</t>
  </si>
  <si>
    <t>0500000US27021</t>
  </si>
  <si>
    <t>Cass County, Minnesota</t>
  </si>
  <si>
    <t>0500000US27023</t>
  </si>
  <si>
    <t>Chippewa County, Minnesota</t>
  </si>
  <si>
    <t>0500000US27025</t>
  </si>
  <si>
    <t>Chisago County, Minnesota</t>
  </si>
  <si>
    <t>0500000US27027</t>
  </si>
  <si>
    <t>Clay County, Minnesota</t>
  </si>
  <si>
    <t>0500000US27029</t>
  </si>
  <si>
    <t>Clearwater County, Minnesota</t>
  </si>
  <si>
    <t>0500000US27031</t>
  </si>
  <si>
    <t>Cook County, Minnesota</t>
  </si>
  <si>
    <t>0500000US27033</t>
  </si>
  <si>
    <t>Cottonwood County, Minnesota</t>
  </si>
  <si>
    <t>0500000US27035</t>
  </si>
  <si>
    <t>Crow Wing County, Minnesota</t>
  </si>
  <si>
    <t>0500000US27037</t>
  </si>
  <si>
    <t>Dakota County, Minnesota</t>
  </si>
  <si>
    <t>0500000US27039</t>
  </si>
  <si>
    <t>Dodge County, Minnesota</t>
  </si>
  <si>
    <t>0500000US27041</t>
  </si>
  <si>
    <t>Douglas County, Minnesota</t>
  </si>
  <si>
    <t>0500000US27043</t>
  </si>
  <si>
    <t>Faribault County, Minnesota</t>
  </si>
  <si>
    <t>0500000US27045</t>
  </si>
  <si>
    <t>Fillmore County, Minnesota</t>
  </si>
  <si>
    <t>0500000US27047</t>
  </si>
  <si>
    <t>Freeborn County, Minnesota</t>
  </si>
  <si>
    <t>0500000US27049</t>
  </si>
  <si>
    <t>Goodhue County, Minnesota</t>
  </si>
  <si>
    <t>0500000US27051</t>
  </si>
  <si>
    <t>Grant County, Minnesota</t>
  </si>
  <si>
    <t>0500000US27053</t>
  </si>
  <si>
    <t>Hennepin County, Minnesota</t>
  </si>
  <si>
    <t>0500000US27055</t>
  </si>
  <si>
    <t>Houston County, Minnesota</t>
  </si>
  <si>
    <t>0500000US27057</t>
  </si>
  <si>
    <t>Hubbard County, Minnesota</t>
  </si>
  <si>
    <t>0500000US27059</t>
  </si>
  <si>
    <t>Isanti County, Minnesota</t>
  </si>
  <si>
    <t>0500000US27061</t>
  </si>
  <si>
    <t>Itasca County, Minnesota</t>
  </si>
  <si>
    <t>0500000US27063</t>
  </si>
  <si>
    <t>Jackson County, Minnesota</t>
  </si>
  <si>
    <t>0500000US27065</t>
  </si>
  <si>
    <t>Kanabec County, Minnesota</t>
  </si>
  <si>
    <t>0500000US27067</t>
  </si>
  <si>
    <t>Kandiyohi County, Minnesota</t>
  </si>
  <si>
    <t>0500000US27069</t>
  </si>
  <si>
    <t>Kittson County, Minnesota</t>
  </si>
  <si>
    <t>0500000US27071</t>
  </si>
  <si>
    <t>Koochiching County, Minnesota</t>
  </si>
  <si>
    <t>0500000US27073</t>
  </si>
  <si>
    <t>Lac qui Parle County, Minnesota</t>
  </si>
  <si>
    <t>0500000US27075</t>
  </si>
  <si>
    <t>Lake County, Minnesota</t>
  </si>
  <si>
    <t>0500000US27077</t>
  </si>
  <si>
    <t>Lake of the Woods County, Minnesota</t>
  </si>
  <si>
    <t>0500000US27079</t>
  </si>
  <si>
    <t>Le Sueur County, Minnesota</t>
  </si>
  <si>
    <t>0500000US27081</t>
  </si>
  <si>
    <t>Lincoln County, Minnesota</t>
  </si>
  <si>
    <t>0500000US27083</t>
  </si>
  <si>
    <t>Lyon County, Minnesota</t>
  </si>
  <si>
    <t>0500000US27085</t>
  </si>
  <si>
    <t>McLeod County, Minnesota</t>
  </si>
  <si>
    <t>0500000US27087</t>
  </si>
  <si>
    <t>Mahnomen County, Minnesota</t>
  </si>
  <si>
    <t>0500000US27089</t>
  </si>
  <si>
    <t>Marshall County, Minnesota</t>
  </si>
  <si>
    <t>0500000US27091</t>
  </si>
  <si>
    <t>Martin County, Minnesota</t>
  </si>
  <si>
    <t>0500000US27093</t>
  </si>
  <si>
    <t>Meeker County, Minnesota</t>
  </si>
  <si>
    <t>0500000US27095</t>
  </si>
  <si>
    <t>Mille Lacs County, Minnesota</t>
  </si>
  <si>
    <t>0500000US27097</t>
  </si>
  <si>
    <t>Morrison County, Minnesota</t>
  </si>
  <si>
    <t>0500000US27099</t>
  </si>
  <si>
    <t>Mower County, Minnesota</t>
  </si>
  <si>
    <t>0500000US27101</t>
  </si>
  <si>
    <t>Murray County, Minnesota</t>
  </si>
  <si>
    <t>0500000US27103</t>
  </si>
  <si>
    <t>Nicollet County, Minnesota</t>
  </si>
  <si>
    <t>0500000US27105</t>
  </si>
  <si>
    <t>Nobles County, Minnesota</t>
  </si>
  <si>
    <t>0500000US27107</t>
  </si>
  <si>
    <t>Norman County, Minnesota</t>
  </si>
  <si>
    <t>0500000US27109</t>
  </si>
  <si>
    <t>Olmsted County, Minnesota</t>
  </si>
  <si>
    <t>0500000US27111</t>
  </si>
  <si>
    <t>Otter Tail County, Minnesota</t>
  </si>
  <si>
    <t>0500000US27113</t>
  </si>
  <si>
    <t>Pennington County, Minnesota</t>
  </si>
  <si>
    <t>0500000US27115</t>
  </si>
  <si>
    <t>Pine County, Minnesota</t>
  </si>
  <si>
    <t>0500000US27117</t>
  </si>
  <si>
    <t>Pipestone County, Minnesota</t>
  </si>
  <si>
    <t>0500000US27119</t>
  </si>
  <si>
    <t>Polk County, Minnesota</t>
  </si>
  <si>
    <t>0500000US27121</t>
  </si>
  <si>
    <t>Pope County, Minnesota</t>
  </si>
  <si>
    <t>0500000US27123</t>
  </si>
  <si>
    <t>Ramsey County, Minnesota</t>
  </si>
  <si>
    <t>0500000US27125</t>
  </si>
  <si>
    <t>Red Lake County, Minnesota</t>
  </si>
  <si>
    <t>0500000US27127</t>
  </si>
  <si>
    <t>Redwood County, Minnesota</t>
  </si>
  <si>
    <t>0500000US27129</t>
  </si>
  <si>
    <t>Renville County, Minnesota</t>
  </si>
  <si>
    <t>0500000US27131</t>
  </si>
  <si>
    <t>Rice County, Minnesota</t>
  </si>
  <si>
    <t>0500000US27133</t>
  </si>
  <si>
    <t>Rock County, Minnesota</t>
  </si>
  <si>
    <t>0500000US27135</t>
  </si>
  <si>
    <t>Roseau County, Minnesota</t>
  </si>
  <si>
    <t>0500000US27137</t>
  </si>
  <si>
    <t>St. Louis County, Minnesota</t>
  </si>
  <si>
    <t>0500000US27139</t>
  </si>
  <si>
    <t>Scott County, Minnesota</t>
  </si>
  <si>
    <t>0500000US27141</t>
  </si>
  <si>
    <t>Sherburne County, Minnesota</t>
  </si>
  <si>
    <t>0500000US27143</t>
  </si>
  <si>
    <t>Sibley County, Minnesota</t>
  </si>
  <si>
    <t>0500000US27145</t>
  </si>
  <si>
    <t>Stearns County, Minnesota</t>
  </si>
  <si>
    <t>0500000US27147</t>
  </si>
  <si>
    <t>Steele County, Minnesota</t>
  </si>
  <si>
    <t>0500000US27149</t>
  </si>
  <si>
    <t>Stevens County, Minnesota</t>
  </si>
  <si>
    <t>0500000US27151</t>
  </si>
  <si>
    <t>Swift County, Minnesota</t>
  </si>
  <si>
    <t>0500000US27153</t>
  </si>
  <si>
    <t>Todd County, Minnesota</t>
  </si>
  <si>
    <t>0500000US27155</t>
  </si>
  <si>
    <t>Traverse County, Minnesota</t>
  </si>
  <si>
    <t>0500000US27157</t>
  </si>
  <si>
    <t>Wabasha County, Minnesota</t>
  </si>
  <si>
    <t>0500000US27159</t>
  </si>
  <si>
    <t>Wadena County, Minnesota</t>
  </si>
  <si>
    <t>0500000US27161</t>
  </si>
  <si>
    <t>Waseca County, Minnesota</t>
  </si>
  <si>
    <t>0500000US27163</t>
  </si>
  <si>
    <t>Washington County, Minnesota</t>
  </si>
  <si>
    <t>0500000US27165</t>
  </si>
  <si>
    <t>Watonwan County, Minnesota</t>
  </si>
  <si>
    <t>0500000US27167</t>
  </si>
  <si>
    <t>Wilkin County, Minnesota</t>
  </si>
  <si>
    <t>0500000US27169</t>
  </si>
  <si>
    <t>Winona County, Minnesota</t>
  </si>
  <si>
    <t>0500000US27171</t>
  </si>
  <si>
    <t>Wright County, Minnesota</t>
  </si>
  <si>
    <t>0500000US27173</t>
  </si>
  <si>
    <t>Yellow Medicine County, Minnesota</t>
  </si>
  <si>
    <t>2700000US033527061</t>
  </si>
  <si>
    <t>2700000US033527071</t>
  </si>
  <si>
    <t>2700000US033527137</t>
  </si>
  <si>
    <t>2700000US112527017</t>
  </si>
  <si>
    <t>Carlton County (part); Minnesota (part); Fond du Lac Reservation and Off-Reservation Trust Land, MN--WI</t>
  </si>
  <si>
    <t>2700000US112527137</t>
  </si>
  <si>
    <t>St. Louis County (part); Minnesota (part); Fond du Lac Reservation and Off-Reservation Trust Land, MN--WI</t>
  </si>
  <si>
    <t>2700000US135527031</t>
  </si>
  <si>
    <t>Cook County (part); Minnesota (part); Grand Portage Reservation and Off-Reservation Trust Land, MN</t>
  </si>
  <si>
    <t>2700000US145027055</t>
  </si>
  <si>
    <t>Houston County (part); Minnesota (part); Ho-Chunk Nation Reservation and Off-Reservation Trust Land, WI--MN</t>
  </si>
  <si>
    <t>2700000US194027007</t>
  </si>
  <si>
    <t>Beltrami County (part); Minnesota (part); Leech Lake Reservation and Off-Reservation Trust Land, MN</t>
  </si>
  <si>
    <t>2700000US194027021</t>
  </si>
  <si>
    <t>Cass County (part); Minnesota (part); Leech Lake Reservation and Off-Reservation Trust Land, MN</t>
  </si>
  <si>
    <t>2700000US194027057</t>
  </si>
  <si>
    <t>Hubbard County (part); Minnesota (part); Leech Lake Reservation and Off-Reservation Trust Land, MN</t>
  </si>
  <si>
    <t>2700000US194027061</t>
  </si>
  <si>
    <t>Itasca County (part); Minnesota (part); Leech Lake Reservation and Off-Reservation Trust Land, MN</t>
  </si>
  <si>
    <t>2700000US205527127</t>
  </si>
  <si>
    <t>Redwood County (part); Minnesota (part); Lower Sioux Indian Community, MN</t>
  </si>
  <si>
    <t>2700000US227027001</t>
  </si>
  <si>
    <t>Aitkin County (part); Minnesota (part); Mille Lacs Reservation and Off-Reservation Trust Land, MN</t>
  </si>
  <si>
    <t>2700000US227027035</t>
  </si>
  <si>
    <t>Crow Wing County (part); Minnesota (part); Mille Lacs Reservation and Off-Reservation Trust Land, MN</t>
  </si>
  <si>
    <t>2700000US227027095</t>
  </si>
  <si>
    <t>Mille Lacs County (part); Minnesota (part); Mille Lacs Reservation and Off-Reservation Trust Land, MN</t>
  </si>
  <si>
    <t>2700000US227027115</t>
  </si>
  <si>
    <t>Pine County (part); Minnesota (part); Mille Lacs Reservation and Off-Reservation Trust Land, MN</t>
  </si>
  <si>
    <t>2700000US228527005</t>
  </si>
  <si>
    <t>Becker County (part); Minnesota (part); Minnesota Chippewa Trust Land, MN</t>
  </si>
  <si>
    <t>2700000US228527021</t>
  </si>
  <si>
    <t>Cass County (part); Minnesota (part); Minnesota Chippewa Trust Land, MN</t>
  </si>
  <si>
    <t>2700000US228527111</t>
  </si>
  <si>
    <t>Otter Tail County (part); Minnesota (part); Minnesota Chippewa Trust Land, MN</t>
  </si>
  <si>
    <t>2700000US228527137</t>
  </si>
  <si>
    <t>St. Louis County (part); Minnesota (part); Minnesota Chippewa Trust Land, MN</t>
  </si>
  <si>
    <t>2700000US298527037</t>
  </si>
  <si>
    <t>Dakota County (part); Minnesota (part); Prairie Island Indian Community and Off-Reservation Trust Land, MN</t>
  </si>
  <si>
    <t>2700000US298527049</t>
  </si>
  <si>
    <t>Goodhue County (part); Minnesota (part); Prairie Island Indian Community and Off-Reservation Trust Land, MN</t>
  </si>
  <si>
    <t>2700000US310027007</t>
  </si>
  <si>
    <t>Beltrami County (part); Minnesota (part); Red Lake Reservation, MN</t>
  </si>
  <si>
    <t>2700000US310027029</t>
  </si>
  <si>
    <t>Clearwater County (part); Minnesota (part); Red Lake Reservation, MN</t>
  </si>
  <si>
    <t>2700000US310027071</t>
  </si>
  <si>
    <t>Koochiching County (part); Minnesota (part); Red Lake Reservation, MN</t>
  </si>
  <si>
    <t>2700000US310027077</t>
  </si>
  <si>
    <t>Lake of the Woods County (part); Minnesota (part); Red Lake Reservation, MN</t>
  </si>
  <si>
    <t>2700000US310027089</t>
  </si>
  <si>
    <t>Marshall County (part); Minnesota (part); Red Lake Reservation, MN</t>
  </si>
  <si>
    <t>2700000US310027113</t>
  </si>
  <si>
    <t>Pennington County (part); Minnesota (part); Red Lake Reservation, MN</t>
  </si>
  <si>
    <t>2700000US310027119</t>
  </si>
  <si>
    <t>Polk County (part); Minnesota (part); Red Lake Reservation, MN</t>
  </si>
  <si>
    <t>2700000US310027125</t>
  </si>
  <si>
    <t>Red Lake County (part); Minnesota (part); Red Lake Reservation, MN</t>
  </si>
  <si>
    <t>2700000US310027135</t>
  </si>
  <si>
    <t>Roseau County (part); Minnesota (part); Red Lake Reservation, MN</t>
  </si>
  <si>
    <t>2700000US368027139</t>
  </si>
  <si>
    <t>Scott County (part); Minnesota (part); Shakopee Mdewakanton Sioux Community and Off-Reservation Trust Land, MN</t>
  </si>
  <si>
    <t>2700000US444527023</t>
  </si>
  <si>
    <t>Chippewa County (part); Minnesota (part); Upper Sioux Community and Off-Reservation Trust Land, MN</t>
  </si>
  <si>
    <t>2700000US444527173</t>
  </si>
  <si>
    <t>Yellow Medicine County (part); Minnesota (part); Upper Sioux Community and Off-Reservation Trust Land, MN</t>
  </si>
  <si>
    <t>2700000US459527005</t>
  </si>
  <si>
    <t>Becker County (part); Minnesota (part); White Earth Reservation and Off-Reservation Trust Land, MN</t>
  </si>
  <si>
    <t>2700000US459527029</t>
  </si>
  <si>
    <t>Clearwater County (part); Minnesota (part); White Earth Reservation and Off-Reservation Trust Land, MN</t>
  </si>
  <si>
    <t>2700000US459527087</t>
  </si>
  <si>
    <t>Mahnomen County; Minnesota (part); White Earth Reservation and Off-Reservation Trust Land, MN</t>
  </si>
  <si>
    <t>Total Bois Forte Reservation</t>
  </si>
  <si>
    <t>Total Fond du Lac Reservation</t>
  </si>
  <si>
    <t>Total Grand Portage Reservation</t>
  </si>
  <si>
    <t>Total Leech Lake Reservation</t>
  </si>
  <si>
    <t>Total Lower Sioux Community Reservation</t>
  </si>
  <si>
    <t>Total Mille Lacs Reservation</t>
  </si>
  <si>
    <t>Total Prairie Island Community Reservation</t>
  </si>
  <si>
    <t>Total Red Lake Reservation</t>
  </si>
  <si>
    <t>Total Shakopee Mdewakanton Sioux Community Reservation</t>
  </si>
  <si>
    <t>Total Upper Sioux Community Reservation</t>
  </si>
  <si>
    <t>Total White Earth Reservation</t>
  </si>
  <si>
    <t>Minnesota</t>
  </si>
  <si>
    <t>Albert Lea, MN Micropolitan Statistical Area</t>
  </si>
  <si>
    <t>Alexandria, MN Micropolitan Statistical Area</t>
  </si>
  <si>
    <t>Andover city, MN</t>
  </si>
  <si>
    <t>Apple Valley city, MN</t>
  </si>
  <si>
    <t>Austin, MN Micropolitan Statistical Area</t>
  </si>
  <si>
    <t>Bemidji, MN Micropolitan Statistical Area</t>
  </si>
  <si>
    <t>Blaine city, MN</t>
  </si>
  <si>
    <t>Bloomington city, MN</t>
  </si>
  <si>
    <t>Brainerd, MN Micropolitan Statistical Area</t>
  </si>
  <si>
    <t>Brooklyn Center city, MN</t>
  </si>
  <si>
    <t>Brooklyn Park city, MN</t>
  </si>
  <si>
    <t>Burnsville city, MN</t>
  </si>
  <si>
    <t>Chanhassen city, MN</t>
  </si>
  <si>
    <t>Chaska city, MN</t>
  </si>
  <si>
    <t>Coon Rapids city, MN</t>
  </si>
  <si>
    <t>Cottage Grove city, MN</t>
  </si>
  <si>
    <t>Duluth city, MN</t>
  </si>
  <si>
    <t>Duluth, MN-WI Metropolitan Statistical Area</t>
  </si>
  <si>
    <t>Duluth, MN-WI Metropolitan Statistical Area, MN part</t>
  </si>
  <si>
    <t>Eagan city, MN</t>
  </si>
  <si>
    <t>Eden Prairie city, MN</t>
  </si>
  <si>
    <t>Edina city, MN</t>
  </si>
  <si>
    <t>Fairmont, MN Micropolitan Statistical Area</t>
  </si>
  <si>
    <t>Fargo, ND-MN Metropolitan Statistical Area, MN part</t>
  </si>
  <si>
    <t>Faribault-Northfield, MN Micropolitan Statistical Area</t>
  </si>
  <si>
    <t>Fergus Falls, MN Micropolitan Statistical Area</t>
  </si>
  <si>
    <t>Fridley city, MN</t>
  </si>
  <si>
    <t>Grand Forks, ND-MN Metropolitan Statistical Area, MN part</t>
  </si>
  <si>
    <t>Grand Rapids, MN Micropolitan Statistical Area</t>
  </si>
  <si>
    <t>Hutchinson, MN Micropolitan Statistical Area</t>
  </si>
  <si>
    <t>Inver Grove Heights city, MN</t>
  </si>
  <si>
    <t>La Crosse-Onalaska, WI-MN Metropolitan Statistical Area, MN part</t>
  </si>
  <si>
    <t>Lakeville city, MN</t>
  </si>
  <si>
    <t>Mankato city, MN</t>
  </si>
  <si>
    <t>Mankato-New Ulm-North Mankato, MN Combined Statistical Area</t>
  </si>
  <si>
    <t>Mankato-North Mankato, MN Metropolitan Statistical Area</t>
  </si>
  <si>
    <t>Maple Grove city, MN</t>
  </si>
  <si>
    <t>Maplewood city, MN</t>
  </si>
  <si>
    <t>Marshall, MN Micropolitan Statistical Area</t>
  </si>
  <si>
    <t>Minneapolis city, MN</t>
  </si>
  <si>
    <t>Minneapolis-St. Paul-Bloomington, MN-WI Metropolitan Statistical Area</t>
  </si>
  <si>
    <t>Minneapolis-St. Paul-Bloomington, MN-WI Metropolitan Statistical Area, MN part</t>
  </si>
  <si>
    <t>Minneapolis-St. Paul, MN-WI Combined Statistical Area</t>
  </si>
  <si>
    <t>Minnetonka city, MN</t>
  </si>
  <si>
    <t>Moorhead city, MN</t>
  </si>
  <si>
    <t>New Ulm, MN Micropolitan Statistical Area</t>
  </si>
  <si>
    <t>Oakdale city, MN</t>
  </si>
  <si>
    <t>Owatonna city, MN</t>
  </si>
  <si>
    <t>Owatonna, MN Micropolitan Statistical Area</t>
  </si>
  <si>
    <t>Pennington-Red Lake, MN LMA</t>
  </si>
  <si>
    <t>Plymouth city, MN</t>
  </si>
  <si>
    <t>Prior Lake city, MN</t>
  </si>
  <si>
    <t>Ramsey city, MN</t>
  </si>
  <si>
    <t>Red Wing, MN Micropolitan Statistical Area</t>
  </si>
  <si>
    <t>Richfield city, MN</t>
  </si>
  <si>
    <t>Rochester city, MN</t>
  </si>
  <si>
    <t>Rochester-Austin, MN Combined Statistical Area</t>
  </si>
  <si>
    <t>Rochester, MN Metropolitan Statistical Area</t>
  </si>
  <si>
    <t>Roseville city, MN</t>
  </si>
  <si>
    <t>Savage city, MN</t>
  </si>
  <si>
    <t>Shakopee city, MN</t>
  </si>
  <si>
    <t>Shoreview city, MN</t>
  </si>
  <si>
    <t>St. Cloud city, Benton County part, MN</t>
  </si>
  <si>
    <t>St. Cloud city, MN</t>
  </si>
  <si>
    <t>St. Cloud city, Sherburne County part, MN</t>
  </si>
  <si>
    <t>St. Cloud city, Stearns County part, MN</t>
  </si>
  <si>
    <t>St. Cloud, MN Metropolitan Statistical Area</t>
  </si>
  <si>
    <t>St. Louis Park city, MN</t>
  </si>
  <si>
    <t>St. Paul city, MN</t>
  </si>
  <si>
    <t>Wahpeton, ND-MN Micropolitan Statistical Area, MN part</t>
  </si>
  <si>
    <t>White Bear Lake city, MN</t>
  </si>
  <si>
    <t>White Bear Lake city, Ramsey County part, MN</t>
  </si>
  <si>
    <t>White Bear Lake city, Washington County part, MN</t>
  </si>
  <si>
    <t>Willmar, MN Micropolitan Statistical Area</t>
  </si>
  <si>
    <t>Winona city, MN</t>
  </si>
  <si>
    <t>Winona, MN Micropolitan Statistical Area</t>
  </si>
  <si>
    <t>Woodbury city, MN</t>
  </si>
  <si>
    <t>Worthington, MN Micropolitan Statistical Area</t>
  </si>
  <si>
    <t>Bois Forte Reservation</t>
  </si>
  <si>
    <t>Fond du Lac Reservation</t>
  </si>
  <si>
    <t>Grand Portage Reservation</t>
  </si>
  <si>
    <t>Leech Lake Reservation</t>
  </si>
  <si>
    <t>Lower Sioux Community Reservation</t>
  </si>
  <si>
    <t>Mille Lacs Reservation</t>
  </si>
  <si>
    <t>Prairie Island Community Reservation</t>
  </si>
  <si>
    <t>Red Lake Reservation</t>
  </si>
  <si>
    <t>Shakopee Mdewakanton Sioux Community Reservation</t>
  </si>
  <si>
    <t>Upper Sioux Community Reservation</t>
  </si>
  <si>
    <t>White Earth Reservation</t>
  </si>
  <si>
    <t>2012-2016 American Community Survey 5-Year Estimates</t>
  </si>
  <si>
    <t>Itasca County (part); Minnesota (part); Bois Forte Reservation and Off-Reservation Trust Land, MN</t>
  </si>
  <si>
    <t>Koochiching County (part); Minnesota (part); Bois Forte Reservation and Off-Reservation Trust Land, MN</t>
  </si>
  <si>
    <t>St. Louis County (part); Minnesota (part); Bois Forte Reservation and Off-Reservation Trust Land, MN</t>
  </si>
  <si>
    <t>May 2016 - April 2018</t>
  </si>
  <si>
    <t>MAY 2016 - APR 2018</t>
  </si>
  <si>
    <t>MAR 2016 - FEB 2018</t>
  </si>
  <si>
    <t>AREAS IN MINNESOTA THAT ARE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</si>
</sst>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"/>
    <numFmt numFmtId="171" formatCode="0.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1"/>
      <color rgb="FF000000"/>
      <name val="Calibri"/>
      <family val="2"/>
    </font>
    <font>
      <sz val="11"/>
      <name val="Courie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7" fillId="0" borderId="0"/>
    <xf numFmtId="0" fontId="7" fillId="0" borderId="0"/>
  </cellStyleXfs>
  <cellXfs count="87">
    <xf numFmtId="0" fontId="0" fillId="0" borderId="0" xfId="0"/>
    <xf numFmtId="0" fontId="2" fillId="0" borderId="0" xfId="0" applyFont="1"/>
    <xf numFmtId="164" fontId="0" fillId="0" borderId="0" xfId="3" applyNumberFormat="1" applyFont="1"/>
    <xf numFmtId="0" fontId="8" fillId="0" borderId="0" xfId="4" applyFont="1"/>
    <xf numFmtId="0" fontId="8" fillId="0" borderId="0" xfId="4" applyFont="1" applyFill="1"/>
    <xf numFmtId="165" fontId="5" fillId="0" borderId="0" xfId="4" applyNumberFormat="1" applyFont="1"/>
    <xf numFmtId="0" fontId="0" fillId="0" borderId="0" xfId="0" applyFont="1"/>
    <xf numFmtId="0" fontId="4" fillId="0" borderId="0" xfId="0" applyFont="1"/>
    <xf numFmtId="17" fontId="0" fillId="0" borderId="0" xfId="0" applyNumberFormat="1" applyFont="1"/>
    <xf numFmtId="0" fontId="4" fillId="0" borderId="0" xfId="2" applyFont="1" applyFill="1" applyBorder="1"/>
    <xf numFmtId="166" fontId="10" fillId="0" borderId="0" xfId="2" applyNumberFormat="1" applyFont="1" applyFill="1" applyBorder="1" applyAlignment="1">
      <alignment horizontal="right"/>
    </xf>
    <xf numFmtId="17" fontId="11" fillId="0" borderId="0" xfId="0" applyNumberFormat="1" applyFont="1"/>
    <xf numFmtId="165" fontId="0" fillId="0" borderId="0" xfId="0" applyNumberFormat="1" applyFont="1" applyAlignment="1">
      <alignment horizontal="left" vertical="center"/>
    </xf>
    <xf numFmtId="0" fontId="0" fillId="0" borderId="0" xfId="0" applyAlignment="1">
      <alignment wrapText="1"/>
    </xf>
    <xf numFmtId="0" fontId="12" fillId="0" borderId="0" xfId="0" applyFont="1" applyFill="1" applyBorder="1"/>
    <xf numFmtId="171" fontId="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71" fontId="15" fillId="3" borderId="1" xfId="8" applyNumberFormat="1" applyFont="1" applyFill="1" applyBorder="1"/>
    <xf numFmtId="3" fontId="15" fillId="3" borderId="1" xfId="8" applyNumberFormat="1" applyFont="1" applyFill="1" applyBorder="1"/>
    <xf numFmtId="165" fontId="15" fillId="3" borderId="1" xfId="8" applyNumberFormat="1" applyFont="1" applyFill="1" applyBorder="1"/>
    <xf numFmtId="167" fontId="15" fillId="0" borderId="0" xfId="9" applyNumberFormat="1" applyFont="1"/>
    <xf numFmtId="1" fontId="15" fillId="0" borderId="0" xfId="0" applyNumberFormat="1" applyFont="1"/>
    <xf numFmtId="167" fontId="15" fillId="0" borderId="0" xfId="0" applyNumberFormat="1" applyFont="1"/>
    <xf numFmtId="164" fontId="15" fillId="0" borderId="0" xfId="3" applyNumberFormat="1" applyFont="1"/>
    <xf numFmtId="167" fontId="14" fillId="0" borderId="0" xfId="9" applyNumberFormat="1" applyFont="1"/>
    <xf numFmtId="165" fontId="14" fillId="0" borderId="0" xfId="3" applyNumberFormat="1" applyFont="1" applyFill="1"/>
    <xf numFmtId="168" fontId="15" fillId="0" borderId="0" xfId="0" applyNumberFormat="1" applyFont="1"/>
    <xf numFmtId="166" fontId="17" fillId="0" borderId="0" xfId="10" applyNumberFormat="1" applyFont="1" applyFill="1" applyAlignment="1">
      <alignment horizontal="right"/>
    </xf>
    <xf numFmtId="164" fontId="0" fillId="0" borderId="0" xfId="1" applyNumberFormat="1" applyFont="1"/>
    <xf numFmtId="167" fontId="7" fillId="0" borderId="0" xfId="5" applyNumberFormat="1" applyFont="1"/>
    <xf numFmtId="0" fontId="7" fillId="0" borderId="0" xfId="4" applyFont="1"/>
    <xf numFmtId="2" fontId="7" fillId="0" borderId="0" xfId="4" applyNumberFormat="1" applyFont="1"/>
    <xf numFmtId="165" fontId="7" fillId="0" borderId="0" xfId="4" applyNumberFormat="1" applyFont="1"/>
    <xf numFmtId="0" fontId="7" fillId="0" borderId="0" xfId="2" applyFont="1"/>
    <xf numFmtId="0" fontId="18" fillId="2" borderId="1" xfId="4" applyFont="1" applyFill="1" applyBorder="1" applyAlignment="1">
      <alignment horizontal="center"/>
    </xf>
    <xf numFmtId="0" fontId="8" fillId="0" borderId="0" xfId="2" applyFont="1"/>
    <xf numFmtId="3" fontId="7" fillId="0" borderId="0" xfId="2" applyNumberFormat="1" applyFont="1"/>
    <xf numFmtId="168" fontId="7" fillId="0" borderId="0" xfId="4" applyNumberFormat="1" applyFont="1"/>
    <xf numFmtId="169" fontId="7" fillId="0" borderId="0" xfId="4" applyNumberFormat="1" applyFont="1"/>
    <xf numFmtId="3" fontId="7" fillId="0" borderId="0" xfId="7" applyNumberFormat="1" applyFont="1" applyFill="1"/>
    <xf numFmtId="0" fontId="7" fillId="0" borderId="0" xfId="2" applyFont="1" applyFill="1" applyAlignment="1" applyProtection="1">
      <alignment horizontal="left"/>
      <protection locked="0"/>
    </xf>
    <xf numFmtId="0" fontId="8" fillId="0" borderId="0" xfId="2" applyNumberFormat="1" applyFont="1" applyFill="1" applyAlignment="1" applyProtection="1">
      <alignment horizontal="left"/>
      <protection locked="0"/>
    </xf>
    <xf numFmtId="165" fontId="8" fillId="0" borderId="0" xfId="4" applyNumberFormat="1" applyFont="1"/>
    <xf numFmtId="166" fontId="4" fillId="0" borderId="0" xfId="2" applyNumberFormat="1" applyFont="1" applyFill="1" applyBorder="1"/>
    <xf numFmtId="3" fontId="4" fillId="0" borderId="0" xfId="2" applyNumberFormat="1" applyFont="1" applyAlignment="1" applyProtection="1">
      <alignment horizontal="right"/>
      <protection locked="0"/>
    </xf>
    <xf numFmtId="17" fontId="13" fillId="0" borderId="0" xfId="2" applyNumberFormat="1" applyFont="1" applyAlignment="1" applyProtection="1">
      <alignment horizontal="right"/>
      <protection locked="0"/>
    </xf>
    <xf numFmtId="0" fontId="13" fillId="0" borderId="0" xfId="0" applyNumberFormat="1" applyFont="1" applyAlignment="1" applyProtection="1">
      <alignment horizontal="left"/>
      <protection locked="0"/>
    </xf>
    <xf numFmtId="0" fontId="4" fillId="0" borderId="0" xfId="2" applyNumberFormat="1" applyFont="1" applyAlignment="1" applyProtection="1">
      <alignment horizontal="right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170" fontId="20" fillId="0" borderId="0" xfId="2" applyNumberFormat="1" applyFont="1" applyAlignment="1" applyProtection="1">
      <alignment horizontal="right"/>
      <protection locked="0"/>
    </xf>
    <xf numFmtId="0" fontId="20" fillId="0" borderId="0" xfId="2" applyNumberFormat="1" applyFont="1" applyAlignment="1" applyProtection="1">
      <alignment horizontal="left"/>
      <protection locked="0"/>
    </xf>
    <xf numFmtId="17" fontId="13" fillId="0" borderId="0" xfId="0" applyNumberFormat="1" applyFont="1" applyAlignment="1" applyProtection="1">
      <alignment horizontal="left"/>
      <protection locked="0"/>
    </xf>
    <xf numFmtId="17" fontId="13" fillId="0" borderId="0" xfId="0" applyNumberFormat="1" applyFont="1"/>
    <xf numFmtId="170" fontId="0" fillId="0" borderId="0" xfId="0" applyNumberFormat="1" applyFont="1" applyAlignment="1" applyProtection="1">
      <alignment horizontal="right"/>
      <protection locked="0"/>
    </xf>
    <xf numFmtId="0" fontId="0" fillId="0" borderId="0" xfId="0"/>
    <xf numFmtId="0" fontId="0" fillId="0" borderId="0" xfId="0"/>
    <xf numFmtId="167" fontId="8" fillId="0" borderId="0" xfId="5" applyNumberFormat="1" applyFont="1" applyAlignment="1">
      <alignment horizontal="center"/>
    </xf>
    <xf numFmtId="0" fontId="0" fillId="0" borderId="0" xfId="0"/>
    <xf numFmtId="0" fontId="21" fillId="0" borderId="0" xfId="0" applyFont="1"/>
    <xf numFmtId="0" fontId="7" fillId="0" borderId="0" xfId="0" applyFont="1" applyFill="1" applyAlignment="1" applyProtection="1">
      <alignment horizontal="left"/>
      <protection locked="0"/>
    </xf>
    <xf numFmtId="0" fontId="22" fillId="0" borderId="0" xfId="0" applyFont="1"/>
    <xf numFmtId="0" fontId="23" fillId="0" borderId="0" xfId="0" applyFont="1"/>
    <xf numFmtId="0" fontId="2" fillId="0" borderId="0" xfId="0" applyFont="1" applyFill="1" applyBorder="1"/>
    <xf numFmtId="0" fontId="0" fillId="0" borderId="0" xfId="0" applyFont="1" applyAlignment="1">
      <alignment wrapText="1"/>
    </xf>
    <xf numFmtId="0" fontId="0" fillId="0" borderId="0" xfId="0"/>
    <xf numFmtId="167" fontId="8" fillId="0" borderId="0" xfId="5" applyNumberFormat="1" applyFont="1" applyAlignment="1">
      <alignment horizontal="center"/>
    </xf>
    <xf numFmtId="0" fontId="0" fillId="0" borderId="0" xfId="0"/>
    <xf numFmtId="0" fontId="8" fillId="0" borderId="0" xfId="4" applyFont="1" applyAlignment="1">
      <alignment horizontal="center"/>
    </xf>
    <xf numFmtId="167" fontId="8" fillId="0" borderId="0" xfId="5" applyNumberFormat="1" applyFont="1" applyAlignment="1">
      <alignment horizontal="center"/>
    </xf>
    <xf numFmtId="167" fontId="18" fillId="2" borderId="2" xfId="5" applyNumberFormat="1" applyFont="1" applyFill="1" applyBorder="1" applyAlignment="1">
      <alignment horizontal="center"/>
    </xf>
    <xf numFmtId="167" fontId="18" fillId="2" borderId="3" xfId="5" applyNumberFormat="1" applyFont="1" applyFill="1" applyBorder="1" applyAlignment="1">
      <alignment horizontal="center"/>
    </xf>
    <xf numFmtId="0" fontId="18" fillId="2" borderId="2" xfId="4" applyFont="1" applyFill="1" applyBorder="1" applyAlignment="1">
      <alignment horizontal="center"/>
    </xf>
    <xf numFmtId="0" fontId="18" fillId="2" borderId="4" xfId="4" applyFont="1" applyFill="1" applyBorder="1" applyAlignment="1">
      <alignment horizontal="center"/>
    </xf>
    <xf numFmtId="0" fontId="18" fillId="2" borderId="3" xfId="4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5" fillId="3" borderId="2" xfId="8" applyFont="1" applyFill="1" applyBorder="1" applyAlignment="1">
      <alignment horizontal="center"/>
    </xf>
    <xf numFmtId="0" fontId="15" fillId="3" borderId="4" xfId="8" applyFont="1" applyFill="1" applyBorder="1" applyAlignment="1">
      <alignment horizontal="center"/>
    </xf>
    <xf numFmtId="0" fontId="15" fillId="3" borderId="3" xfId="8" applyFont="1" applyFill="1" applyBorder="1" applyAlignment="1">
      <alignment horizontal="center"/>
    </xf>
    <xf numFmtId="0" fontId="15" fillId="2" borderId="2" xfId="8" applyFont="1" applyFill="1" applyBorder="1" applyAlignment="1">
      <alignment horizontal="center"/>
    </xf>
    <xf numFmtId="0" fontId="15" fillId="2" borderId="4" xfId="8" applyFont="1" applyFill="1" applyBorder="1" applyAlignment="1">
      <alignment horizontal="center"/>
    </xf>
    <xf numFmtId="0" fontId="15" fillId="2" borderId="3" xfId="8" applyFont="1" applyFill="1" applyBorder="1" applyAlignment="1">
      <alignment horizontal="center"/>
    </xf>
    <xf numFmtId="0" fontId="15" fillId="2" borderId="2" xfId="8" applyFont="1" applyFill="1" applyBorder="1" applyAlignment="1">
      <alignment horizontal="center" wrapText="1"/>
    </xf>
    <xf numFmtId="0" fontId="15" fillId="2" borderId="4" xfId="8" applyFont="1" applyFill="1" applyBorder="1" applyAlignment="1">
      <alignment horizontal="center" wrapText="1"/>
    </xf>
    <xf numFmtId="0" fontId="15" fillId="2" borderId="3" xfId="8" applyFont="1" applyFill="1" applyBorder="1" applyAlignment="1">
      <alignment horizontal="center" wrapText="1"/>
    </xf>
    <xf numFmtId="166" fontId="17" fillId="0" borderId="0" xfId="0" applyNumberFormat="1" applyFont="1" applyFill="1" applyAlignment="1">
      <alignment horizontal="right"/>
    </xf>
  </cellXfs>
  <cellStyles count="12">
    <cellStyle name="Comma" xfId="9" builtinId="3"/>
    <cellStyle name="Comma 2" xfId="5"/>
    <cellStyle name="Normal" xfId="0" builtinId="0"/>
    <cellStyle name="Normal 2" xfId="2"/>
    <cellStyle name="Normal 3" xfId="10"/>
    <cellStyle name="Normal 3 2" xfId="11"/>
    <cellStyle name="Normal 5" xfId="6"/>
    <cellStyle name="Normal_Book4" xfId="4"/>
    <cellStyle name="Normal_MO 0205" xfId="7"/>
    <cellStyle name="Percent" xfId="1" builtinId="5"/>
    <cellStyle name="Percent 2" xfId="3"/>
    <cellStyle name="Style 1 2" xfId="8"/>
  </cellStyles>
  <dxfs count="14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N101"/>
  <sheetViews>
    <sheetView tabSelected="1" topLeftCell="A25" zoomScale="90" zoomScaleNormal="90" workbookViewId="0">
      <selection activeCell="D86" sqref="D86"/>
    </sheetView>
  </sheetViews>
  <sheetFormatPr defaultRowHeight="12.75" x14ac:dyDescent="0.2"/>
  <cols>
    <col min="1" max="1" width="33.85546875" style="35" customWidth="1"/>
    <col min="2" max="2" width="11.85546875" style="35" customWidth="1"/>
    <col min="3" max="3" width="9.7109375" style="35" customWidth="1"/>
    <col min="4" max="4" width="10.28515625" style="35" customWidth="1"/>
    <col min="5" max="5" width="11" style="35" customWidth="1"/>
    <col min="6" max="6" width="11.140625" style="35" customWidth="1"/>
    <col min="7" max="7" width="10.5703125" style="35" customWidth="1"/>
    <col min="8" max="8" width="10.85546875" style="35" customWidth="1"/>
    <col min="9" max="10" width="11.7109375" style="35" customWidth="1"/>
    <col min="11" max="11" width="10.7109375" style="35" customWidth="1"/>
    <col min="12" max="12" width="10.85546875" style="35" customWidth="1"/>
    <col min="13" max="13" width="10.42578125" style="35" customWidth="1"/>
    <col min="14" max="16384" width="9.140625" style="35"/>
  </cols>
  <sheetData>
    <row r="2" spans="1:13" x14ac:dyDescent="0.2">
      <c r="A2" s="3" t="s">
        <v>542</v>
      </c>
      <c r="B2" s="31"/>
      <c r="C2" s="31"/>
      <c r="D2" s="31"/>
      <c r="E2" s="31"/>
      <c r="F2" s="32"/>
      <c r="G2" s="32"/>
      <c r="H2" s="32"/>
      <c r="I2" s="32"/>
      <c r="J2" s="33"/>
      <c r="K2" s="32"/>
      <c r="L2" s="34"/>
      <c r="M2" s="32"/>
    </row>
    <row r="3" spans="1:13" x14ac:dyDescent="0.2">
      <c r="A3" s="4" t="s">
        <v>541</v>
      </c>
      <c r="B3" s="31"/>
      <c r="C3" s="31"/>
      <c r="D3" s="31"/>
      <c r="E3" s="31"/>
      <c r="F3" s="32"/>
      <c r="G3" s="32"/>
      <c r="H3" s="32"/>
      <c r="I3" s="32"/>
      <c r="J3" s="33"/>
      <c r="K3" s="32"/>
      <c r="L3" s="34"/>
      <c r="M3" s="32"/>
    </row>
    <row r="4" spans="1:13" x14ac:dyDescent="0.2">
      <c r="A4" s="3" t="s">
        <v>22</v>
      </c>
      <c r="B4" s="31"/>
      <c r="C4" s="31"/>
      <c r="D4" s="31"/>
      <c r="E4" s="31"/>
      <c r="F4" s="32"/>
      <c r="G4" s="32"/>
      <c r="H4" s="32"/>
      <c r="I4" s="32"/>
      <c r="J4" s="33"/>
      <c r="K4" s="32"/>
      <c r="L4" s="34"/>
      <c r="M4" s="32"/>
    </row>
    <row r="5" spans="1:13" x14ac:dyDescent="0.2">
      <c r="A5" s="3"/>
      <c r="B5" s="31"/>
      <c r="C5" s="31"/>
      <c r="D5" s="31"/>
      <c r="E5" s="31"/>
      <c r="F5" s="32"/>
      <c r="G5" s="32"/>
      <c r="H5" s="32"/>
      <c r="I5" s="32"/>
      <c r="J5" s="33"/>
      <c r="K5" s="32"/>
      <c r="L5" s="34"/>
      <c r="M5" s="32"/>
    </row>
    <row r="6" spans="1:13" x14ac:dyDescent="0.2">
      <c r="A6" s="36" t="s">
        <v>23</v>
      </c>
      <c r="B6" s="31" t="s">
        <v>24</v>
      </c>
      <c r="C6" s="31"/>
      <c r="D6" s="31"/>
      <c r="E6" s="31"/>
      <c r="F6" s="32"/>
      <c r="G6" s="32"/>
      <c r="H6" s="32"/>
      <c r="I6" s="32"/>
      <c r="J6" s="33"/>
      <c r="K6" s="32"/>
      <c r="L6" s="34"/>
      <c r="M6" s="32"/>
    </row>
    <row r="7" spans="1:13" x14ac:dyDescent="0.2">
      <c r="A7" s="36" t="s">
        <v>25</v>
      </c>
      <c r="B7" s="31" t="s">
        <v>26</v>
      </c>
      <c r="C7" s="31"/>
      <c r="D7" s="31"/>
      <c r="E7" s="31"/>
      <c r="F7" s="32"/>
      <c r="G7" s="32"/>
      <c r="H7" s="32"/>
      <c r="I7" s="32"/>
      <c r="J7" s="33"/>
      <c r="K7" s="32"/>
      <c r="L7" s="34"/>
      <c r="M7" s="32"/>
    </row>
    <row r="8" spans="1:13" x14ac:dyDescent="0.2">
      <c r="A8" s="36" t="s">
        <v>27</v>
      </c>
      <c r="B8" s="31" t="s">
        <v>28</v>
      </c>
      <c r="C8" s="31"/>
      <c r="D8" s="31"/>
      <c r="E8" s="31"/>
      <c r="F8" s="32"/>
      <c r="G8" s="32"/>
      <c r="H8" s="32"/>
      <c r="I8" s="32"/>
      <c r="J8" s="33"/>
      <c r="K8" s="32"/>
      <c r="L8" s="34"/>
      <c r="M8" s="32"/>
    </row>
    <row r="9" spans="1:13" x14ac:dyDescent="0.2">
      <c r="A9" s="36" t="s">
        <v>29</v>
      </c>
      <c r="B9" s="31" t="s">
        <v>30</v>
      </c>
      <c r="C9" s="31"/>
      <c r="D9" s="31"/>
      <c r="E9" s="31"/>
      <c r="F9" s="32"/>
      <c r="G9" s="32"/>
      <c r="H9" s="32"/>
      <c r="I9" s="32"/>
      <c r="J9" s="33"/>
      <c r="K9" s="32"/>
      <c r="L9" s="34"/>
      <c r="M9" s="32"/>
    </row>
    <row r="10" spans="1:13" x14ac:dyDescent="0.2">
      <c r="A10" s="3"/>
      <c r="B10" s="31"/>
      <c r="C10" s="31"/>
      <c r="D10" s="31"/>
      <c r="E10" s="31"/>
      <c r="F10" s="32"/>
      <c r="G10" s="32"/>
      <c r="H10" s="32"/>
      <c r="I10" s="32"/>
      <c r="J10" s="33"/>
      <c r="K10" s="32"/>
      <c r="L10" s="34"/>
      <c r="M10" s="32"/>
    </row>
    <row r="11" spans="1:13" x14ac:dyDescent="0.2">
      <c r="A11" s="3"/>
      <c r="B11" s="71" t="s">
        <v>31</v>
      </c>
      <c r="C11" s="72"/>
      <c r="D11" s="71" t="s">
        <v>32</v>
      </c>
      <c r="E11" s="72"/>
      <c r="F11" s="73" t="s">
        <v>33</v>
      </c>
      <c r="G11" s="74"/>
      <c r="H11" s="74"/>
      <c r="I11" s="75"/>
      <c r="J11" s="73" t="s">
        <v>34</v>
      </c>
      <c r="K11" s="75"/>
      <c r="L11" s="73" t="s">
        <v>35</v>
      </c>
      <c r="M11" s="75"/>
    </row>
    <row r="12" spans="1:13" x14ac:dyDescent="0.2">
      <c r="A12" s="3"/>
      <c r="B12" s="70" t="str">
        <f>$A$3</f>
        <v>MAR 2016 - FEB 2018</v>
      </c>
      <c r="C12" s="70"/>
      <c r="D12" s="70" t="str">
        <f>$A$3</f>
        <v>MAR 2016 - FEB 2018</v>
      </c>
      <c r="E12" s="70"/>
      <c r="F12" s="70" t="str">
        <f>$A$3</f>
        <v>MAR 2016 - FEB 2018</v>
      </c>
      <c r="G12" s="70"/>
      <c r="H12" s="70" t="str">
        <f>$A$3</f>
        <v>MAR 2016 - FEB 2018</v>
      </c>
      <c r="I12" s="70"/>
      <c r="J12" s="70" t="str">
        <f>$A$3</f>
        <v>MAR 2016 - FEB 2018</v>
      </c>
      <c r="K12" s="70"/>
      <c r="L12" s="70" t="str">
        <f>$A$3</f>
        <v>MAR 2016 - FEB 2018</v>
      </c>
      <c r="M12" s="70"/>
    </row>
    <row r="13" spans="1:13" x14ac:dyDescent="0.2">
      <c r="A13" s="3"/>
      <c r="B13" s="58"/>
      <c r="C13" s="58"/>
      <c r="D13" s="58"/>
      <c r="E13" s="58"/>
      <c r="F13" s="70" t="s">
        <v>19</v>
      </c>
      <c r="G13" s="70"/>
      <c r="H13" s="70" t="s">
        <v>19</v>
      </c>
      <c r="I13" s="70"/>
      <c r="J13" s="70" t="s">
        <v>19</v>
      </c>
      <c r="K13" s="70"/>
      <c r="L13" s="70" t="s">
        <v>19</v>
      </c>
      <c r="M13" s="70"/>
    </row>
    <row r="14" spans="1:13" x14ac:dyDescent="0.2">
      <c r="A14" s="3"/>
      <c r="B14" s="70" t="s">
        <v>36</v>
      </c>
      <c r="C14" s="70"/>
      <c r="D14" s="70" t="s">
        <v>37</v>
      </c>
      <c r="E14" s="70"/>
      <c r="F14" s="69" t="s">
        <v>38</v>
      </c>
      <c r="G14" s="69"/>
      <c r="H14" s="69" t="s">
        <v>38</v>
      </c>
      <c r="I14" s="69"/>
      <c r="J14" s="69" t="s">
        <v>38</v>
      </c>
      <c r="K14" s="69"/>
      <c r="L14" s="69" t="s">
        <v>38</v>
      </c>
      <c r="M14" s="69"/>
    </row>
    <row r="15" spans="1:13" x14ac:dyDescent="0.2">
      <c r="A15" s="3"/>
      <c r="B15" s="70" t="s">
        <v>0</v>
      </c>
      <c r="C15" s="70"/>
      <c r="D15" s="70" t="s">
        <v>39</v>
      </c>
      <c r="E15" s="70"/>
      <c r="F15" s="69" t="s">
        <v>40</v>
      </c>
      <c r="G15" s="69"/>
      <c r="H15" s="69" t="s">
        <v>41</v>
      </c>
      <c r="I15" s="69"/>
      <c r="J15" s="69" t="s">
        <v>42</v>
      </c>
      <c r="K15" s="69"/>
      <c r="L15" s="69" t="s">
        <v>43</v>
      </c>
      <c r="M15" s="69"/>
    </row>
    <row r="16" spans="1:13" x14ac:dyDescent="0.2">
      <c r="A16" s="37"/>
      <c r="B16" s="38"/>
      <c r="D16" s="38"/>
      <c r="F16" s="39"/>
      <c r="G16" s="32"/>
      <c r="H16" s="40"/>
      <c r="I16" s="32"/>
      <c r="J16" s="33"/>
      <c r="K16" s="32"/>
      <c r="L16" s="34"/>
    </row>
    <row r="17" spans="1:14" x14ac:dyDescent="0.2">
      <c r="A17" s="37" t="s">
        <v>50</v>
      </c>
      <c r="B17" s="38"/>
      <c r="D17" s="38"/>
      <c r="F17" s="39"/>
      <c r="G17" s="32"/>
      <c r="H17" s="40"/>
      <c r="I17" s="32"/>
      <c r="J17" s="33"/>
      <c r="K17" s="32"/>
      <c r="L17" s="34"/>
    </row>
    <row r="18" spans="1:14" x14ac:dyDescent="0.2">
      <c r="A18" s="35" t="s">
        <v>153</v>
      </c>
      <c r="B18" s="41">
        <f>VLOOKUP($A18,'Step 2'!$A$3:$F$168,4,FALSE)</f>
        <v>133884</v>
      </c>
      <c r="C18" s="31"/>
      <c r="D18" s="41">
        <f>VLOOKUP($A18,'Step 4'!$A$3:$F$168,4,FALSE)</f>
        <v>8256</v>
      </c>
      <c r="F18" s="39">
        <f>D18/B18</f>
        <v>6.1665322219234563E-2</v>
      </c>
      <c r="G18" s="32"/>
      <c r="H18" s="40">
        <f>TRUNC(F18,4)</f>
        <v>6.1600000000000002E-2</v>
      </c>
      <c r="I18" s="32"/>
      <c r="J18" s="33">
        <f>H18*100</f>
        <v>6.16</v>
      </c>
      <c r="K18" s="32"/>
      <c r="L18" s="34">
        <f>ROUND(J18,1)</f>
        <v>6.2</v>
      </c>
    </row>
    <row r="19" spans="1:14" x14ac:dyDescent="0.2">
      <c r="A19" s="35" t="s">
        <v>157</v>
      </c>
      <c r="B19" s="41">
        <f>VLOOKUP($A19,'Step 2'!$A$3:$F$168,4,FALSE)</f>
        <v>118173</v>
      </c>
      <c r="C19" s="31"/>
      <c r="D19" s="41">
        <f>VLOOKUP($A19,'Step 4'!$A$3:$F$168,4,FALSE)</f>
        <v>5305</v>
      </c>
      <c r="F19" s="39">
        <f>D19/B19</f>
        <v>4.4891811158217193E-2</v>
      </c>
      <c r="G19" s="32"/>
      <c r="H19" s="40">
        <f>TRUNC(F19,4)</f>
        <v>4.48E-2</v>
      </c>
      <c r="I19" s="32"/>
      <c r="J19" s="33">
        <f>H19*100</f>
        <v>4.4799999999999995</v>
      </c>
      <c r="K19" s="32"/>
      <c r="L19" s="34">
        <f>ROUND(J19,1)</f>
        <v>4.5</v>
      </c>
    </row>
    <row r="20" spans="1:14" x14ac:dyDescent="0.2">
      <c r="A20" s="37" t="s">
        <v>49</v>
      </c>
      <c r="B20" s="38">
        <f>SUM(B18:B19)</f>
        <v>252057</v>
      </c>
      <c r="D20" s="38">
        <f>SUM(D18:D19)</f>
        <v>13561</v>
      </c>
      <c r="F20" s="39">
        <f>D20/B20</f>
        <v>5.3801322716687097E-2</v>
      </c>
      <c r="G20" s="32"/>
      <c r="H20" s="40">
        <f>TRUNC(F20,4)</f>
        <v>5.3800000000000001E-2</v>
      </c>
      <c r="I20" s="32"/>
      <c r="J20" s="33">
        <f>H20*100</f>
        <v>5.38</v>
      </c>
      <c r="K20" s="32"/>
      <c r="L20" s="34">
        <f>ROUND(J20,1)</f>
        <v>5.4</v>
      </c>
    </row>
    <row r="21" spans="1:14" x14ac:dyDescent="0.2">
      <c r="A21" s="37"/>
      <c r="B21" s="38"/>
      <c r="D21" s="38"/>
      <c r="F21" s="39"/>
      <c r="G21" s="32"/>
      <c r="H21" s="40"/>
      <c r="I21" s="32"/>
      <c r="J21" s="33"/>
      <c r="K21" s="32"/>
      <c r="L21" s="34"/>
    </row>
    <row r="22" spans="1:14" x14ac:dyDescent="0.2">
      <c r="A22" s="37" t="s">
        <v>50</v>
      </c>
      <c r="B22" s="38"/>
      <c r="D22" s="38"/>
      <c r="F22" s="39"/>
      <c r="G22" s="32"/>
      <c r="H22" s="40"/>
      <c r="I22" s="32"/>
      <c r="J22" s="33"/>
      <c r="K22" s="32"/>
      <c r="L22" s="34"/>
      <c r="N22" s="61"/>
    </row>
    <row r="23" spans="1:14" ht="14.25" x14ac:dyDescent="0.2">
      <c r="A23" s="35" t="s">
        <v>115</v>
      </c>
      <c r="B23" s="41">
        <f>VLOOKUP($A23,'Step 2'!$A$3:$F$168,4,FALSE)</f>
        <v>171828</v>
      </c>
      <c r="C23" s="31"/>
      <c r="D23" s="41">
        <f>VLOOKUP($A23,'Step 4'!$A$3:$F$168,4,FALSE)</f>
        <v>11348</v>
      </c>
      <c r="F23" s="39">
        <f t="shared" ref="F23:F50" si="0">D23/B23</f>
        <v>6.6042786973019532E-2</v>
      </c>
      <c r="G23" s="32"/>
      <c r="H23" s="40">
        <f t="shared" ref="H23:H50" si="1">TRUNC(F23,4)</f>
        <v>6.6000000000000003E-2</v>
      </c>
      <c r="I23" s="32"/>
      <c r="J23" s="33">
        <f t="shared" ref="J23:J50" si="2">H23*100</f>
        <v>6.6000000000000005</v>
      </c>
      <c r="K23" s="32"/>
      <c r="L23" s="34">
        <f t="shared" ref="L23:L50" si="3">ROUND(J23,1)</f>
        <v>6.6</v>
      </c>
      <c r="N23" s="60"/>
    </row>
    <row r="24" spans="1:14" ht="14.25" x14ac:dyDescent="0.2">
      <c r="A24" s="35" t="s">
        <v>121</v>
      </c>
      <c r="B24" s="41">
        <f>VLOOKUP($A24,'Step 2'!$A$3:$F$168,4,FALSE)</f>
        <v>447431</v>
      </c>
      <c r="C24" s="31"/>
      <c r="D24" s="41">
        <f>VLOOKUP($A24,'Step 4'!$A$3:$F$168,4,FALSE)</f>
        <v>19307</v>
      </c>
      <c r="F24" s="39">
        <f t="shared" si="0"/>
        <v>4.3150787495725595E-2</v>
      </c>
      <c r="G24" s="32"/>
      <c r="H24" s="40">
        <f t="shared" si="1"/>
        <v>4.3099999999999999E-2</v>
      </c>
      <c r="I24" s="32"/>
      <c r="J24" s="33">
        <f t="shared" si="2"/>
        <v>4.3099999999999996</v>
      </c>
      <c r="K24" s="32"/>
      <c r="L24" s="34">
        <f t="shared" si="3"/>
        <v>4.3</v>
      </c>
      <c r="N24" s="60"/>
    </row>
    <row r="25" spans="1:14" ht="14.25" x14ac:dyDescent="0.2">
      <c r="A25" s="35" t="s">
        <v>112</v>
      </c>
      <c r="B25" s="41">
        <f>VLOOKUP($A25,'Step 2'!$A$3:$F$168,4,FALSE)</f>
        <v>570768</v>
      </c>
      <c r="C25" s="31"/>
      <c r="D25" s="41">
        <f>VLOOKUP($A25,'Step 4'!$A$3:$F$168,4,FALSE)</f>
        <v>28630</v>
      </c>
      <c r="F25" s="39">
        <f t="shared" si="0"/>
        <v>5.0160485521262579E-2</v>
      </c>
      <c r="G25" s="32"/>
      <c r="H25" s="40">
        <f t="shared" si="1"/>
        <v>5.0099999999999999E-2</v>
      </c>
      <c r="I25" s="32"/>
      <c r="J25" s="33">
        <f t="shared" si="2"/>
        <v>5.01</v>
      </c>
      <c r="K25" s="32"/>
      <c r="L25" s="34">
        <f t="shared" si="3"/>
        <v>5</v>
      </c>
      <c r="N25" s="60"/>
    </row>
    <row r="26" spans="1:14" ht="14.25" x14ac:dyDescent="0.2">
      <c r="A26" s="35" t="s">
        <v>116</v>
      </c>
      <c r="B26" s="41">
        <f>VLOOKUP($A26,'Step 2'!$A$3:$F$168,4,FALSE)</f>
        <v>428857</v>
      </c>
      <c r="C26" s="31"/>
      <c r="D26" s="41">
        <f>VLOOKUP($A26,'Step 4'!$A$3:$F$168,4,FALSE)</f>
        <v>21430</v>
      </c>
      <c r="F26" s="39">
        <f t="shared" si="0"/>
        <v>4.9970036632257374E-2</v>
      </c>
      <c r="G26" s="32"/>
      <c r="H26" s="40">
        <f t="shared" si="1"/>
        <v>4.99E-2</v>
      </c>
      <c r="I26" s="32"/>
      <c r="J26" s="33">
        <f t="shared" si="2"/>
        <v>4.99</v>
      </c>
      <c r="K26" s="32"/>
      <c r="L26" s="34">
        <f t="shared" si="3"/>
        <v>5</v>
      </c>
      <c r="N26" s="60"/>
    </row>
    <row r="27" spans="1:14" ht="14.25" x14ac:dyDescent="0.2">
      <c r="A27" s="35" t="s">
        <v>130</v>
      </c>
      <c r="B27" s="41">
        <f>VLOOKUP($A27,'Step 2'!$A$3:$F$168,4,FALSE)</f>
        <v>348264</v>
      </c>
      <c r="C27" s="31"/>
      <c r="D27" s="41">
        <f>VLOOKUP($A27,'Step 4'!$A$3:$F$168,4,FALSE)</f>
        <v>21739</v>
      </c>
      <c r="F27" s="39">
        <f t="shared" si="0"/>
        <v>6.2421036914524615E-2</v>
      </c>
      <c r="G27" s="32"/>
      <c r="H27" s="40">
        <f t="shared" si="1"/>
        <v>6.2399999999999997E-2</v>
      </c>
      <c r="I27" s="32"/>
      <c r="J27" s="33">
        <f t="shared" si="2"/>
        <v>6.2399999999999993</v>
      </c>
      <c r="K27" s="32"/>
      <c r="L27" s="34">
        <f t="shared" si="3"/>
        <v>6.2</v>
      </c>
      <c r="N27" s="60"/>
    </row>
    <row r="28" spans="1:14" ht="14.25" x14ac:dyDescent="0.2">
      <c r="A28" s="35" t="s">
        <v>102</v>
      </c>
      <c r="B28" s="41">
        <f>VLOOKUP($A28,'Step 2'!$A$3:$F$168,4,FALSE)</f>
        <v>112319</v>
      </c>
      <c r="C28" s="31"/>
      <c r="D28" s="41">
        <f>VLOOKUP($A28,'Step 4'!$A$3:$F$168,4,FALSE)</f>
        <v>10310</v>
      </c>
      <c r="F28" s="39">
        <f t="shared" si="0"/>
        <v>9.1792127778915406E-2</v>
      </c>
      <c r="G28" s="32"/>
      <c r="H28" s="40">
        <f t="shared" si="1"/>
        <v>9.1700000000000004E-2</v>
      </c>
      <c r="I28" s="32"/>
      <c r="J28" s="33">
        <f t="shared" si="2"/>
        <v>9.17</v>
      </c>
      <c r="K28" s="32"/>
      <c r="L28" s="34">
        <f t="shared" si="3"/>
        <v>9.1999999999999993</v>
      </c>
      <c r="N28" s="60"/>
    </row>
    <row r="29" spans="1:14" ht="14.25" x14ac:dyDescent="0.2">
      <c r="A29" s="35" t="s">
        <v>117</v>
      </c>
      <c r="B29" s="41">
        <f>VLOOKUP($A29,'Step 2'!$A$3:$F$168,4,FALSE)</f>
        <v>76540</v>
      </c>
      <c r="C29" s="31"/>
      <c r="D29" s="41">
        <f>VLOOKUP($A29,'Step 4'!$A$3:$F$168,4,FALSE)</f>
        <v>3109</v>
      </c>
      <c r="F29" s="39">
        <f t="shared" si="0"/>
        <v>4.0619284034491769E-2</v>
      </c>
      <c r="G29" s="32"/>
      <c r="H29" s="40">
        <f t="shared" si="1"/>
        <v>4.0599999999999997E-2</v>
      </c>
      <c r="I29" s="32"/>
      <c r="J29" s="33">
        <f t="shared" si="2"/>
        <v>4.0599999999999996</v>
      </c>
      <c r="K29" s="32"/>
      <c r="L29" s="34">
        <f t="shared" si="3"/>
        <v>4.0999999999999996</v>
      </c>
      <c r="N29" s="60"/>
    </row>
    <row r="30" spans="1:14" ht="14.25" x14ac:dyDescent="0.2">
      <c r="A30" s="35" t="s">
        <v>131</v>
      </c>
      <c r="B30" s="41">
        <f>VLOOKUP($A30,'Step 2'!$A$3:$F$168,4,FALSE)</f>
        <v>778019</v>
      </c>
      <c r="C30" s="31"/>
      <c r="D30" s="41">
        <f>VLOOKUP($A30,'Step 4'!$A$3:$F$168,4,FALSE)</f>
        <v>36615</v>
      </c>
      <c r="F30" s="39">
        <f t="shared" si="0"/>
        <v>4.7061832680178758E-2</v>
      </c>
      <c r="G30" s="32"/>
      <c r="H30" s="40">
        <f t="shared" si="1"/>
        <v>4.7E-2</v>
      </c>
      <c r="I30" s="32"/>
      <c r="J30" s="33">
        <f t="shared" si="2"/>
        <v>4.7</v>
      </c>
      <c r="K30" s="32"/>
      <c r="L30" s="34">
        <f t="shared" si="3"/>
        <v>4.7</v>
      </c>
      <c r="N30" s="60"/>
    </row>
    <row r="31" spans="1:14" ht="14.25" x14ac:dyDescent="0.2">
      <c r="A31" s="35" t="s">
        <v>113</v>
      </c>
      <c r="B31" s="41">
        <f>VLOOKUP($A31,'Step 2'!$A$3:$F$168,4,FALSE)</f>
        <v>238577</v>
      </c>
      <c r="C31" s="31"/>
      <c r="D31" s="41">
        <f>VLOOKUP($A31,'Step 4'!$A$3:$F$168,4,FALSE)</f>
        <v>14219</v>
      </c>
      <c r="F31" s="39">
        <f t="shared" si="0"/>
        <v>5.9599206964627775E-2</v>
      </c>
      <c r="G31" s="32"/>
      <c r="H31" s="40">
        <f t="shared" si="1"/>
        <v>5.9499999999999997E-2</v>
      </c>
      <c r="I31" s="32"/>
      <c r="J31" s="33">
        <f t="shared" si="2"/>
        <v>5.9499999999999993</v>
      </c>
      <c r="K31" s="32"/>
      <c r="L31" s="34">
        <f t="shared" si="3"/>
        <v>6</v>
      </c>
      <c r="N31" s="60"/>
    </row>
    <row r="32" spans="1:14" ht="14.25" x14ac:dyDescent="0.2">
      <c r="A32" s="35" t="s">
        <v>145</v>
      </c>
      <c r="B32" s="41">
        <f>VLOOKUP($A32,'Step 2'!$A$3:$F$168,4,FALSE)</f>
        <v>503031</v>
      </c>
      <c r="C32" s="31"/>
      <c r="D32" s="41">
        <f>VLOOKUP($A32,'Step 4'!$A$3:$F$168,4,FALSE)</f>
        <v>22520</v>
      </c>
      <c r="F32" s="39">
        <f t="shared" si="0"/>
        <v>4.4768612669994497E-2</v>
      </c>
      <c r="G32" s="32"/>
      <c r="H32" s="40">
        <f t="shared" si="1"/>
        <v>4.4699999999999997E-2</v>
      </c>
      <c r="I32" s="32"/>
      <c r="J32" s="33">
        <f t="shared" si="2"/>
        <v>4.47</v>
      </c>
      <c r="K32" s="32"/>
      <c r="L32" s="34">
        <f t="shared" si="3"/>
        <v>4.5</v>
      </c>
      <c r="N32" s="60"/>
    </row>
    <row r="33" spans="1:14" ht="14.25" x14ac:dyDescent="0.2">
      <c r="A33" s="35" t="s">
        <v>118</v>
      </c>
      <c r="B33" s="41">
        <f>VLOOKUP($A33,'Step 2'!$A$3:$F$168,4,FALSE)</f>
        <v>526613</v>
      </c>
      <c r="C33" s="31"/>
      <c r="D33" s="41">
        <f>VLOOKUP($A33,'Step 4'!$A$3:$F$168,4,FALSE)</f>
        <v>40206</v>
      </c>
      <c r="F33" s="39">
        <f t="shared" si="0"/>
        <v>7.6348286122826445E-2</v>
      </c>
      <c r="G33" s="32"/>
      <c r="H33" s="40">
        <f t="shared" si="1"/>
        <v>7.6300000000000007E-2</v>
      </c>
      <c r="I33" s="32"/>
      <c r="J33" s="33">
        <f t="shared" si="2"/>
        <v>7.6300000000000008</v>
      </c>
      <c r="K33" s="32"/>
      <c r="L33" s="34">
        <f t="shared" si="3"/>
        <v>7.6</v>
      </c>
      <c r="N33" s="60"/>
    </row>
    <row r="34" spans="1:14" ht="14.25" x14ac:dyDescent="0.2">
      <c r="A34" s="35" t="s">
        <v>146</v>
      </c>
      <c r="B34" s="41">
        <f>VLOOKUP($A34,'Step 2'!$A$3:$F$168,4,FALSE)</f>
        <v>216765</v>
      </c>
      <c r="C34" s="31"/>
      <c r="D34" s="41">
        <f>VLOOKUP($A34,'Step 4'!$A$3:$F$168,4,FALSE)</f>
        <v>13610</v>
      </c>
      <c r="F34" s="39">
        <f t="shared" si="0"/>
        <v>6.2786889027287615E-2</v>
      </c>
      <c r="G34" s="32"/>
      <c r="H34" s="40">
        <f t="shared" si="1"/>
        <v>6.2700000000000006E-2</v>
      </c>
      <c r="I34" s="32"/>
      <c r="J34" s="33">
        <f t="shared" si="2"/>
        <v>6.2700000000000005</v>
      </c>
      <c r="K34" s="32"/>
      <c r="L34" s="34">
        <f t="shared" si="3"/>
        <v>6.3</v>
      </c>
      <c r="N34" s="60"/>
    </row>
    <row r="35" spans="1:14" ht="14.25" x14ac:dyDescent="0.2">
      <c r="A35" s="35" t="s">
        <v>105</v>
      </c>
      <c r="B35" s="41">
        <f>VLOOKUP($A35,'Step 2'!$A$3:$F$168,4,FALSE)</f>
        <v>57278</v>
      </c>
      <c r="C35" s="31"/>
      <c r="D35" s="41">
        <f>VLOOKUP($A35,'Step 4'!$A$3:$F$168,4,FALSE)</f>
        <v>2289</v>
      </c>
      <c r="F35" s="39">
        <f t="shared" si="0"/>
        <v>3.9962987534480951E-2</v>
      </c>
      <c r="G35" s="32"/>
      <c r="H35" s="40">
        <f t="shared" si="1"/>
        <v>3.9899999999999998E-2</v>
      </c>
      <c r="I35" s="32"/>
      <c r="J35" s="33">
        <f t="shared" si="2"/>
        <v>3.9899999999999998</v>
      </c>
      <c r="K35" s="32"/>
      <c r="L35" s="34">
        <f t="shared" si="3"/>
        <v>4</v>
      </c>
      <c r="N35" s="60"/>
    </row>
    <row r="36" spans="1:14" ht="14.25" x14ac:dyDescent="0.2">
      <c r="A36" s="35" t="s">
        <v>103</v>
      </c>
      <c r="B36" s="41">
        <f>VLOOKUP($A36,'Step 2'!$A$3:$F$168,4,FALSE)</f>
        <v>146233</v>
      </c>
      <c r="C36" s="31"/>
      <c r="D36" s="41">
        <f>VLOOKUP($A36,'Step 4'!$A$3:$F$168,4,FALSE)</f>
        <v>11102</v>
      </c>
      <c r="F36" s="39">
        <f t="shared" si="0"/>
        <v>7.591993599255982E-2</v>
      </c>
      <c r="G36" s="32"/>
      <c r="H36" s="40">
        <f t="shared" si="1"/>
        <v>7.5899999999999995E-2</v>
      </c>
      <c r="I36" s="32"/>
      <c r="J36" s="33">
        <f t="shared" si="2"/>
        <v>7.59</v>
      </c>
      <c r="K36" s="32"/>
      <c r="L36" s="34">
        <f t="shared" si="3"/>
        <v>7.6</v>
      </c>
      <c r="N36" s="60"/>
    </row>
    <row r="37" spans="1:14" ht="14.25" x14ac:dyDescent="0.2">
      <c r="A37" s="35" t="s">
        <v>119</v>
      </c>
      <c r="B37" s="41">
        <f>VLOOKUP($A37,'Step 2'!$A$3:$F$168,4,FALSE)</f>
        <v>133180</v>
      </c>
      <c r="C37" s="31"/>
      <c r="D37" s="41">
        <f>VLOOKUP($A37,'Step 4'!$A$3:$F$168,4,FALSE)</f>
        <v>6184</v>
      </c>
      <c r="F37" s="39">
        <f t="shared" si="0"/>
        <v>4.6433398408169395E-2</v>
      </c>
      <c r="G37" s="32"/>
      <c r="H37" s="40">
        <f t="shared" si="1"/>
        <v>4.6399999999999997E-2</v>
      </c>
      <c r="I37" s="32"/>
      <c r="J37" s="33">
        <f t="shared" si="2"/>
        <v>4.6399999999999997</v>
      </c>
      <c r="K37" s="32"/>
      <c r="L37" s="34">
        <f t="shared" si="3"/>
        <v>4.5999999999999996</v>
      </c>
      <c r="N37" s="60"/>
    </row>
    <row r="38" spans="1:14" ht="14.25" x14ac:dyDescent="0.2">
      <c r="A38" s="35" t="s">
        <v>114</v>
      </c>
      <c r="B38" s="41">
        <f>VLOOKUP($A38,'Step 2'!$A$3:$F$168,4,FALSE)</f>
        <v>57212</v>
      </c>
      <c r="C38" s="31"/>
      <c r="D38" s="41">
        <f>VLOOKUP($A38,'Step 4'!$A$3:$F$168,4,FALSE)</f>
        <v>2715</v>
      </c>
      <c r="F38" s="39">
        <f t="shared" si="0"/>
        <v>4.7455079353981681E-2</v>
      </c>
      <c r="G38" s="32"/>
      <c r="H38" s="40">
        <f t="shared" si="1"/>
        <v>4.7399999999999998E-2</v>
      </c>
      <c r="I38" s="32"/>
      <c r="J38" s="33">
        <f t="shared" si="2"/>
        <v>4.74</v>
      </c>
      <c r="K38" s="32"/>
      <c r="L38" s="34">
        <f t="shared" si="3"/>
        <v>4.7</v>
      </c>
      <c r="N38" s="60"/>
    </row>
    <row r="39" spans="1:14" ht="14.25" x14ac:dyDescent="0.2">
      <c r="A39" s="35" t="s">
        <v>104</v>
      </c>
      <c r="B39" s="41">
        <f>VLOOKUP($A39,'Step 2'!$A$3:$F$168,4,FALSE)</f>
        <v>57143</v>
      </c>
      <c r="C39" s="31"/>
      <c r="D39" s="41">
        <f>VLOOKUP($A39,'Step 4'!$A$3:$F$168,4,FALSE)</f>
        <v>3045</v>
      </c>
      <c r="F39" s="39">
        <f t="shared" si="0"/>
        <v>5.3287366781583044E-2</v>
      </c>
      <c r="G39" s="32"/>
      <c r="H39" s="40">
        <f t="shared" si="1"/>
        <v>5.3199999999999997E-2</v>
      </c>
      <c r="I39" s="32"/>
      <c r="J39" s="33">
        <f t="shared" si="2"/>
        <v>5.3199999999999994</v>
      </c>
      <c r="K39" s="32"/>
      <c r="L39" s="34">
        <f t="shared" si="3"/>
        <v>5.3</v>
      </c>
      <c r="N39" s="60"/>
    </row>
    <row r="40" spans="1:14" ht="14.25" x14ac:dyDescent="0.2">
      <c r="A40" s="35" t="s">
        <v>106</v>
      </c>
      <c r="B40" s="41">
        <f>VLOOKUP($A40,'Step 2'!$A$3:$F$168,4,FALSE)</f>
        <v>133303</v>
      </c>
      <c r="C40" s="31"/>
      <c r="D40" s="41">
        <f>VLOOKUP($A40,'Step 4'!$A$3:$F$168,4,FALSE)</f>
        <v>9583</v>
      </c>
      <c r="F40" s="39">
        <f t="shared" si="0"/>
        <v>7.1888854714447531E-2</v>
      </c>
      <c r="G40" s="32"/>
      <c r="H40" s="40">
        <f t="shared" si="1"/>
        <v>7.1800000000000003E-2</v>
      </c>
      <c r="I40" s="32"/>
      <c r="J40" s="33">
        <f t="shared" si="2"/>
        <v>7.1800000000000006</v>
      </c>
      <c r="K40" s="32"/>
      <c r="L40" s="34">
        <f t="shared" si="3"/>
        <v>7.2</v>
      </c>
      <c r="N40" s="60"/>
    </row>
    <row r="41" spans="1:14" ht="14.25" x14ac:dyDescent="0.2">
      <c r="A41" s="35" t="s">
        <v>147</v>
      </c>
      <c r="B41" s="41">
        <f>VLOOKUP($A41,'Step 2'!$A$3:$F$168,4,FALSE)</f>
        <v>309193</v>
      </c>
      <c r="C41" s="31"/>
      <c r="D41" s="41">
        <f>VLOOKUP($A41,'Step 4'!$A$3:$F$168,4,FALSE)</f>
        <v>17683</v>
      </c>
      <c r="F41" s="39">
        <f t="shared" si="0"/>
        <v>5.7190816092214249E-2</v>
      </c>
      <c r="G41" s="32"/>
      <c r="H41" s="40">
        <f t="shared" si="1"/>
        <v>5.7099999999999998E-2</v>
      </c>
      <c r="I41" s="32"/>
      <c r="J41" s="33">
        <f t="shared" si="2"/>
        <v>5.71</v>
      </c>
      <c r="K41" s="32"/>
      <c r="L41" s="34">
        <f t="shared" si="3"/>
        <v>5.7</v>
      </c>
      <c r="N41" s="60"/>
    </row>
    <row r="42" spans="1:14" ht="14.25" x14ac:dyDescent="0.2">
      <c r="A42" s="35" t="s">
        <v>132</v>
      </c>
      <c r="B42" s="41">
        <f>VLOOKUP($A42,'Step 2'!$A$3:$F$168,4,FALSE)</f>
        <v>427821</v>
      </c>
      <c r="C42" s="31"/>
      <c r="D42" s="41">
        <f>VLOOKUP($A42,'Step 4'!$A$3:$F$168,4,FALSE)</f>
        <v>23431</v>
      </c>
      <c r="F42" s="39">
        <f t="shared" si="0"/>
        <v>5.4768232508455639E-2</v>
      </c>
      <c r="G42" s="32"/>
      <c r="H42" s="40">
        <f t="shared" si="1"/>
        <v>5.4699999999999999E-2</v>
      </c>
      <c r="I42" s="32"/>
      <c r="J42" s="33">
        <f t="shared" si="2"/>
        <v>5.47</v>
      </c>
      <c r="K42" s="32"/>
      <c r="L42" s="34">
        <f t="shared" si="3"/>
        <v>5.5</v>
      </c>
      <c r="N42" s="60"/>
    </row>
    <row r="43" spans="1:14" ht="14.25" x14ac:dyDescent="0.2">
      <c r="A43" s="35" t="s">
        <v>107</v>
      </c>
      <c r="B43" s="41">
        <f>VLOOKUP($A43,'Step 2'!$A$3:$F$168,4,FALSE)</f>
        <v>82030</v>
      </c>
      <c r="C43" s="31"/>
      <c r="D43" s="41">
        <f>VLOOKUP($A43,'Step 4'!$A$3:$F$168,4,FALSE)</f>
        <v>3911</v>
      </c>
      <c r="F43" s="39">
        <f t="shared" si="0"/>
        <v>4.7677678897964162E-2</v>
      </c>
      <c r="G43" s="32"/>
      <c r="H43" s="40">
        <f t="shared" si="1"/>
        <v>4.7600000000000003E-2</v>
      </c>
      <c r="I43" s="32"/>
      <c r="J43" s="33">
        <f t="shared" si="2"/>
        <v>4.7600000000000007</v>
      </c>
      <c r="K43" s="32"/>
      <c r="L43" s="34">
        <f t="shared" si="3"/>
        <v>4.8</v>
      </c>
      <c r="N43" s="60"/>
    </row>
    <row r="44" spans="1:14" ht="14.25" x14ac:dyDescent="0.2">
      <c r="A44" s="35" t="s">
        <v>108</v>
      </c>
      <c r="B44" s="41">
        <f>VLOOKUP($A44,'Step 2'!$A$3:$F$168,4,FALSE)</f>
        <v>214580</v>
      </c>
      <c r="C44" s="31"/>
      <c r="D44" s="41">
        <f>VLOOKUP($A44,'Step 4'!$A$3:$F$168,4,FALSE)</f>
        <v>12375</v>
      </c>
      <c r="F44" s="39">
        <f t="shared" si="0"/>
        <v>5.7670798769689627E-2</v>
      </c>
      <c r="G44" s="32"/>
      <c r="H44" s="40">
        <f t="shared" si="1"/>
        <v>5.7599999999999998E-2</v>
      </c>
      <c r="I44" s="32"/>
      <c r="J44" s="33">
        <f t="shared" si="2"/>
        <v>5.76</v>
      </c>
      <c r="K44" s="32"/>
      <c r="L44" s="34">
        <f t="shared" si="3"/>
        <v>5.8</v>
      </c>
      <c r="N44" s="60"/>
    </row>
    <row r="45" spans="1:14" ht="14.25" x14ac:dyDescent="0.2">
      <c r="A45" s="35" t="s">
        <v>148</v>
      </c>
      <c r="B45" s="41">
        <f>VLOOKUP($A45,'Step 2'!$A$3:$F$168,4,FALSE)</f>
        <v>360108</v>
      </c>
      <c r="C45" s="31"/>
      <c r="D45" s="41">
        <f>VLOOKUP($A45,'Step 4'!$A$3:$F$168,4,FALSE)</f>
        <v>20609</v>
      </c>
      <c r="F45" s="39">
        <f t="shared" si="0"/>
        <v>5.7230053206260345E-2</v>
      </c>
      <c r="G45" s="32"/>
      <c r="H45" s="40">
        <f t="shared" si="1"/>
        <v>5.7200000000000001E-2</v>
      </c>
      <c r="I45" s="32"/>
      <c r="J45" s="33">
        <f t="shared" si="2"/>
        <v>5.72</v>
      </c>
      <c r="K45" s="32"/>
      <c r="L45" s="34">
        <f t="shared" si="3"/>
        <v>5.7</v>
      </c>
      <c r="N45" s="60"/>
    </row>
    <row r="46" spans="1:14" ht="14.25" x14ac:dyDescent="0.2">
      <c r="A46" s="35" t="s">
        <v>110</v>
      </c>
      <c r="B46" s="41">
        <f>VLOOKUP($A46,'Step 2'!$A$3:$F$168,4,FALSE)</f>
        <v>54482</v>
      </c>
      <c r="C46" s="31"/>
      <c r="D46" s="41">
        <f>VLOOKUP($A46,'Step 4'!$A$3:$F$168,4,FALSE)</f>
        <v>3690</v>
      </c>
      <c r="F46" s="39">
        <f t="shared" si="0"/>
        <v>6.7728791160383245E-2</v>
      </c>
      <c r="G46" s="32"/>
      <c r="H46" s="40">
        <f t="shared" si="1"/>
        <v>6.7699999999999996E-2</v>
      </c>
      <c r="I46" s="32"/>
      <c r="J46" s="33">
        <f t="shared" si="2"/>
        <v>6.77</v>
      </c>
      <c r="K46" s="32"/>
      <c r="L46" s="34">
        <f t="shared" si="3"/>
        <v>6.8</v>
      </c>
      <c r="N46" s="60"/>
    </row>
    <row r="47" spans="1:14" ht="14.25" x14ac:dyDescent="0.2">
      <c r="A47" s="35" t="s">
        <v>111</v>
      </c>
      <c r="B47" s="41">
        <f>VLOOKUP($A47,'Step 2'!$A$3:$F$168,4,FALSE)</f>
        <v>196149</v>
      </c>
      <c r="C47" s="31"/>
      <c r="D47" s="41">
        <f>VLOOKUP($A47,'Step 4'!$A$3:$F$168,4,FALSE)</f>
        <v>9485</v>
      </c>
      <c r="F47" s="39">
        <f t="shared" si="0"/>
        <v>4.8356096640818969E-2</v>
      </c>
      <c r="G47" s="32"/>
      <c r="H47" s="40">
        <f t="shared" si="1"/>
        <v>4.8300000000000003E-2</v>
      </c>
      <c r="I47" s="32"/>
      <c r="J47" s="33">
        <f t="shared" si="2"/>
        <v>4.83</v>
      </c>
      <c r="K47" s="32"/>
      <c r="L47" s="34">
        <f t="shared" si="3"/>
        <v>4.8</v>
      </c>
      <c r="N47" s="60"/>
    </row>
    <row r="48" spans="1:14" ht="14.25" x14ac:dyDescent="0.2">
      <c r="A48" s="35" t="s">
        <v>120</v>
      </c>
      <c r="B48" s="41">
        <f>VLOOKUP($A48,'Step 2'!$A$3:$F$168,4,FALSE)</f>
        <v>2471675</v>
      </c>
      <c r="C48" s="31"/>
      <c r="D48" s="41">
        <f>VLOOKUP($A48,'Step 4'!$A$3:$F$168,4,FALSE)</f>
        <v>124475</v>
      </c>
      <c r="F48" s="39">
        <f t="shared" si="0"/>
        <v>5.0360585432955386E-2</v>
      </c>
      <c r="G48" s="32"/>
      <c r="H48" s="40">
        <f t="shared" si="1"/>
        <v>5.0299999999999997E-2</v>
      </c>
      <c r="I48" s="32"/>
      <c r="J48" s="33">
        <f t="shared" si="2"/>
        <v>5.0299999999999994</v>
      </c>
      <c r="K48" s="32"/>
      <c r="L48" s="34">
        <f t="shared" si="3"/>
        <v>5</v>
      </c>
      <c r="N48" s="60"/>
    </row>
    <row r="49" spans="1:14" ht="14.25" x14ac:dyDescent="0.2">
      <c r="A49" s="35" t="s">
        <v>133</v>
      </c>
      <c r="B49" s="41">
        <f>VLOOKUP($A49,'Step 2'!$A$3:$F$168,4,FALSE)</f>
        <v>318430</v>
      </c>
      <c r="C49" s="31"/>
      <c r="D49" s="41">
        <f>VLOOKUP($A49,'Step 4'!$A$3:$F$168,4,FALSE)</f>
        <v>13702</v>
      </c>
      <c r="F49" s="39">
        <f t="shared" ref="F49" si="4">D49/B49</f>
        <v>4.3029865276512889E-2</v>
      </c>
      <c r="G49" s="32"/>
      <c r="H49" s="40">
        <f t="shared" ref="H49" si="5">TRUNC(F49,4)</f>
        <v>4.2999999999999997E-2</v>
      </c>
      <c r="I49" s="32"/>
      <c r="J49" s="33">
        <f t="shared" ref="J49" si="6">H49*100</f>
        <v>4.3</v>
      </c>
      <c r="K49" s="32"/>
      <c r="L49" s="34">
        <f t="shared" ref="L49" si="7">ROUND(J49,1)</f>
        <v>4.3</v>
      </c>
      <c r="N49" s="60"/>
    </row>
    <row r="50" spans="1:14" ht="14.25" x14ac:dyDescent="0.2">
      <c r="A50" s="35" t="s">
        <v>134</v>
      </c>
      <c r="B50" s="41">
        <f>VLOOKUP($A50,'Step 2'!$A$3:$F$168,4,FALSE)</f>
        <v>144083</v>
      </c>
      <c r="C50" s="31"/>
      <c r="D50" s="41">
        <f>VLOOKUP($A50,'Step 4'!$A$3:$F$168,4,FALSE)</f>
        <v>8324</v>
      </c>
      <c r="F50" s="39">
        <f t="shared" si="0"/>
        <v>5.7772256268956088E-2</v>
      </c>
      <c r="G50" s="32"/>
      <c r="H50" s="40">
        <f t="shared" si="1"/>
        <v>5.7700000000000001E-2</v>
      </c>
      <c r="I50" s="32"/>
      <c r="J50" s="33">
        <f t="shared" si="2"/>
        <v>5.7700000000000005</v>
      </c>
      <c r="K50" s="32"/>
      <c r="L50" s="34">
        <f t="shared" si="3"/>
        <v>5.8</v>
      </c>
      <c r="N50" s="60"/>
    </row>
    <row r="51" spans="1:14" ht="17.25" customHeight="1" x14ac:dyDescent="0.2">
      <c r="A51" s="37" t="s">
        <v>49</v>
      </c>
      <c r="B51" s="38">
        <f>SUM(B23:B50)</f>
        <v>9581912</v>
      </c>
      <c r="D51" s="38">
        <f>SUM(D23:D50)</f>
        <v>515646</v>
      </c>
      <c r="F51" s="39">
        <f>D51/B51</f>
        <v>5.3814520525757283E-2</v>
      </c>
      <c r="G51" s="32"/>
      <c r="H51" s="40">
        <f>TRUNC(F51,4)</f>
        <v>5.3800000000000001E-2</v>
      </c>
      <c r="I51" s="32"/>
      <c r="J51" s="33">
        <f>H51*100</f>
        <v>5.38</v>
      </c>
      <c r="K51" s="32"/>
      <c r="L51" s="34">
        <f>ROUND(J51,1)</f>
        <v>5.4</v>
      </c>
    </row>
    <row r="53" spans="1:14" x14ac:dyDescent="0.2">
      <c r="A53" s="43" t="s">
        <v>44</v>
      </c>
      <c r="B53" s="41">
        <f>National!C48</f>
        <v>3839988</v>
      </c>
      <c r="C53" s="41"/>
      <c r="D53" s="41">
        <f>National!D48</f>
        <v>174551</v>
      </c>
      <c r="F53" s="39">
        <f>D53/B53</f>
        <v>4.5456131633744686E-2</v>
      </c>
      <c r="G53" s="32"/>
      <c r="H53" s="40">
        <f>TRUNC(F53,4)</f>
        <v>4.5400000000000003E-2</v>
      </c>
      <c r="I53" s="32"/>
      <c r="J53" s="33">
        <f>H53*100</f>
        <v>4.54</v>
      </c>
      <c r="L53" s="34">
        <f>ROUND(J53,1)</f>
        <v>4.5</v>
      </c>
    </row>
    <row r="54" spans="1:14" x14ac:dyDescent="0.2">
      <c r="A54" s="43" t="s">
        <v>45</v>
      </c>
      <c r="F54" s="39"/>
      <c r="H54" s="40">
        <f>TRUNC(H53*1.2,4)</f>
        <v>5.4399999999999997E-2</v>
      </c>
      <c r="J54" s="33">
        <f>H54*100</f>
        <v>5.4399999999999995</v>
      </c>
      <c r="L54" s="44">
        <f>ROUND(J54,1)</f>
        <v>5.4</v>
      </c>
    </row>
    <row r="58" spans="1:14" x14ac:dyDescent="0.2">
      <c r="A58" s="3" t="s">
        <v>542</v>
      </c>
      <c r="B58" s="31"/>
      <c r="C58" s="31"/>
      <c r="D58" s="31"/>
      <c r="E58" s="31"/>
      <c r="F58" s="32"/>
      <c r="G58" s="32"/>
      <c r="H58" s="32"/>
      <c r="I58" s="32"/>
      <c r="J58" s="33"/>
      <c r="K58" s="32"/>
      <c r="L58" s="34"/>
      <c r="M58" s="32"/>
    </row>
    <row r="59" spans="1:14" x14ac:dyDescent="0.2">
      <c r="A59" s="4" t="s">
        <v>540</v>
      </c>
      <c r="B59" s="31"/>
      <c r="C59" s="31"/>
      <c r="D59" s="31"/>
      <c r="E59" s="31"/>
      <c r="F59" s="32"/>
      <c r="G59" s="32"/>
      <c r="H59" s="32"/>
      <c r="I59" s="32"/>
      <c r="J59" s="33"/>
      <c r="K59" s="32"/>
      <c r="L59" s="34"/>
      <c r="M59" s="32"/>
    </row>
    <row r="60" spans="1:14" x14ac:dyDescent="0.2">
      <c r="A60" s="3" t="s">
        <v>22</v>
      </c>
      <c r="B60" s="31"/>
      <c r="C60" s="31"/>
      <c r="D60" s="31"/>
      <c r="E60" s="31"/>
      <c r="F60" s="32"/>
      <c r="G60" s="32"/>
      <c r="H60" s="32"/>
      <c r="I60" s="32"/>
      <c r="J60" s="33"/>
      <c r="K60" s="32"/>
      <c r="L60" s="34"/>
      <c r="M60" s="32"/>
    </row>
    <row r="61" spans="1:14" x14ac:dyDescent="0.2">
      <c r="A61" s="3"/>
      <c r="B61" s="31"/>
      <c r="C61" s="31"/>
      <c r="D61" s="31"/>
      <c r="E61" s="31"/>
      <c r="F61" s="32"/>
      <c r="G61" s="32"/>
      <c r="H61" s="32"/>
      <c r="I61" s="32"/>
      <c r="J61" s="33"/>
      <c r="K61" s="32"/>
      <c r="L61" s="34"/>
      <c r="M61" s="32"/>
    </row>
    <row r="62" spans="1:14" x14ac:dyDescent="0.2">
      <c r="A62" s="36" t="s">
        <v>23</v>
      </c>
      <c r="B62" s="31" t="s">
        <v>24</v>
      </c>
      <c r="C62" s="31"/>
      <c r="D62" s="31"/>
      <c r="E62" s="31"/>
      <c r="F62" s="32"/>
      <c r="G62" s="32"/>
      <c r="H62" s="32"/>
      <c r="I62" s="32"/>
      <c r="J62" s="33"/>
      <c r="K62" s="32"/>
      <c r="L62" s="34"/>
      <c r="M62" s="32"/>
    </row>
    <row r="63" spans="1:14" x14ac:dyDescent="0.2">
      <c r="A63" s="36" t="s">
        <v>25</v>
      </c>
      <c r="B63" s="31" t="s">
        <v>26</v>
      </c>
      <c r="C63" s="31"/>
      <c r="D63" s="31"/>
      <c r="E63" s="31"/>
      <c r="F63" s="32"/>
      <c r="G63" s="32"/>
      <c r="H63" s="32"/>
      <c r="I63" s="32"/>
      <c r="J63" s="33"/>
      <c r="K63" s="32"/>
      <c r="L63" s="34"/>
      <c r="M63" s="32"/>
    </row>
    <row r="64" spans="1:14" x14ac:dyDescent="0.2">
      <c r="A64" s="36" t="s">
        <v>27</v>
      </c>
      <c r="B64" s="31" t="s">
        <v>28</v>
      </c>
      <c r="C64" s="31"/>
      <c r="D64" s="31"/>
      <c r="E64" s="31"/>
      <c r="F64" s="32"/>
      <c r="G64" s="32"/>
      <c r="H64" s="32"/>
      <c r="I64" s="32"/>
      <c r="J64" s="33"/>
      <c r="K64" s="32"/>
      <c r="L64" s="34"/>
      <c r="M64" s="32"/>
    </row>
    <row r="65" spans="1:13" x14ac:dyDescent="0.2">
      <c r="A65" s="36" t="s">
        <v>29</v>
      </c>
      <c r="B65" s="31" t="s">
        <v>30</v>
      </c>
      <c r="C65" s="31"/>
      <c r="D65" s="31"/>
      <c r="E65" s="31"/>
      <c r="F65" s="32"/>
      <c r="G65" s="32"/>
      <c r="H65" s="32"/>
      <c r="I65" s="32"/>
      <c r="J65" s="33"/>
      <c r="K65" s="32"/>
      <c r="L65" s="34"/>
      <c r="M65" s="32"/>
    </row>
    <row r="66" spans="1:13" x14ac:dyDescent="0.2">
      <c r="A66" s="3"/>
      <c r="B66" s="31"/>
      <c r="C66" s="31"/>
      <c r="D66" s="31"/>
      <c r="E66" s="31"/>
      <c r="F66" s="32"/>
      <c r="G66" s="32"/>
      <c r="H66" s="32"/>
      <c r="I66" s="32"/>
      <c r="J66" s="33"/>
      <c r="K66" s="32"/>
      <c r="L66" s="34"/>
      <c r="M66" s="32"/>
    </row>
    <row r="67" spans="1:13" x14ac:dyDescent="0.2">
      <c r="A67" s="3"/>
      <c r="B67" s="71" t="s">
        <v>31</v>
      </c>
      <c r="C67" s="72"/>
      <c r="D67" s="71" t="s">
        <v>32</v>
      </c>
      <c r="E67" s="72"/>
      <c r="F67" s="73" t="s">
        <v>33</v>
      </c>
      <c r="G67" s="74"/>
      <c r="H67" s="74"/>
      <c r="I67" s="75"/>
      <c r="J67" s="73" t="s">
        <v>34</v>
      </c>
      <c r="K67" s="75"/>
      <c r="L67" s="73" t="s">
        <v>35</v>
      </c>
      <c r="M67" s="75"/>
    </row>
    <row r="68" spans="1:13" x14ac:dyDescent="0.2">
      <c r="A68" s="3"/>
      <c r="B68" s="70" t="str">
        <f>A59</f>
        <v>MAY 2016 - APR 2018</v>
      </c>
      <c r="C68" s="70"/>
      <c r="D68" s="70" t="str">
        <f>B68</f>
        <v>MAY 2016 - APR 2018</v>
      </c>
      <c r="E68" s="70"/>
      <c r="F68" s="70" t="str">
        <f>D68</f>
        <v>MAY 2016 - APR 2018</v>
      </c>
      <c r="G68" s="70"/>
      <c r="H68" s="70" t="str">
        <f>F68</f>
        <v>MAY 2016 - APR 2018</v>
      </c>
      <c r="I68" s="70"/>
      <c r="J68" s="70" t="str">
        <f>H68</f>
        <v>MAY 2016 - APR 2018</v>
      </c>
      <c r="K68" s="70"/>
      <c r="L68" s="70" t="str">
        <f>J68</f>
        <v>MAY 2016 - APR 2018</v>
      </c>
      <c r="M68" s="70"/>
    </row>
    <row r="69" spans="1:13" x14ac:dyDescent="0.2">
      <c r="A69" s="3"/>
      <c r="B69" s="67"/>
      <c r="C69" s="67"/>
      <c r="D69" s="67"/>
      <c r="E69" s="67"/>
      <c r="F69" s="70" t="s">
        <v>19</v>
      </c>
      <c r="G69" s="70"/>
      <c r="H69" s="70" t="s">
        <v>19</v>
      </c>
      <c r="I69" s="70"/>
      <c r="J69" s="70" t="s">
        <v>19</v>
      </c>
      <c r="K69" s="70"/>
      <c r="L69" s="70" t="s">
        <v>19</v>
      </c>
      <c r="M69" s="70"/>
    </row>
    <row r="70" spans="1:13" x14ac:dyDescent="0.2">
      <c r="A70" s="3"/>
      <c r="B70" s="70" t="s">
        <v>36</v>
      </c>
      <c r="C70" s="70"/>
      <c r="D70" s="70" t="s">
        <v>37</v>
      </c>
      <c r="E70" s="70"/>
      <c r="F70" s="69" t="s">
        <v>38</v>
      </c>
      <c r="G70" s="69"/>
      <c r="H70" s="69" t="s">
        <v>38</v>
      </c>
      <c r="I70" s="69"/>
      <c r="J70" s="69" t="s">
        <v>38</v>
      </c>
      <c r="K70" s="69"/>
      <c r="L70" s="69" t="s">
        <v>38</v>
      </c>
      <c r="M70" s="69"/>
    </row>
    <row r="71" spans="1:13" x14ac:dyDescent="0.2">
      <c r="A71" s="3"/>
      <c r="B71" s="70" t="s">
        <v>0</v>
      </c>
      <c r="C71" s="70"/>
      <c r="D71" s="70" t="s">
        <v>39</v>
      </c>
      <c r="E71" s="70"/>
      <c r="F71" s="69" t="s">
        <v>40</v>
      </c>
      <c r="G71" s="69"/>
      <c r="H71" s="69" t="s">
        <v>41</v>
      </c>
      <c r="I71" s="69"/>
      <c r="J71" s="69" t="s">
        <v>42</v>
      </c>
      <c r="K71" s="69"/>
      <c r="L71" s="69" t="s">
        <v>43</v>
      </c>
      <c r="M71" s="69"/>
    </row>
    <row r="72" spans="1:13" x14ac:dyDescent="0.2">
      <c r="A72" s="37"/>
      <c r="B72" s="38"/>
      <c r="D72" s="38"/>
      <c r="F72" s="39"/>
      <c r="G72" s="32"/>
      <c r="H72" s="40"/>
      <c r="I72" s="32"/>
      <c r="J72" s="33"/>
      <c r="K72" s="32"/>
      <c r="L72" s="34"/>
    </row>
    <row r="73" spans="1:13" ht="14.25" customHeight="1" x14ac:dyDescent="0.2">
      <c r="A73" s="37" t="s">
        <v>99</v>
      </c>
    </row>
    <row r="74" spans="1:13" ht="14.25" customHeight="1" x14ac:dyDescent="0.2">
      <c r="A74" s="35" t="s">
        <v>524</v>
      </c>
      <c r="B74" s="38">
        <f>'Reservation final'!K46</f>
        <v>11671.802195</v>
      </c>
      <c r="C74" s="38"/>
      <c r="D74" s="38">
        <f>'Reservation final'!J46</f>
        <v>1533.9196410000002</v>
      </c>
      <c r="F74" s="39">
        <f>D74/B74</f>
        <v>0.1314209764158876</v>
      </c>
      <c r="G74" s="32"/>
      <c r="H74" s="40">
        <f>TRUNC(F74,4)</f>
        <v>0.13139999999999999</v>
      </c>
      <c r="I74" s="32"/>
      <c r="J74" s="33">
        <f>H74*100</f>
        <v>13.139999999999999</v>
      </c>
      <c r="K74" s="32"/>
      <c r="L74" s="34">
        <f>ROUND(J74,1)</f>
        <v>13.1</v>
      </c>
    </row>
    <row r="75" spans="1:13" ht="14.25" customHeight="1" x14ac:dyDescent="0.2">
      <c r="A75" s="35" t="s">
        <v>525</v>
      </c>
      <c r="B75" s="38">
        <f>'Reservation final'!K50</f>
        <v>47629.674137999995</v>
      </c>
      <c r="C75" s="38"/>
      <c r="D75" s="38">
        <f>'Reservation final'!J50</f>
        <v>4122.3891570000005</v>
      </c>
      <c r="F75" s="39">
        <f t="shared" ref="F75:F84" si="8">D75/B75</f>
        <v>8.6550857876037168E-2</v>
      </c>
      <c r="G75" s="32"/>
      <c r="H75" s="40">
        <f t="shared" ref="H75:H84" si="9">TRUNC(F75,4)</f>
        <v>8.6499999999999994E-2</v>
      </c>
      <c r="I75" s="32"/>
      <c r="J75" s="33">
        <f t="shared" ref="J75:J84" si="10">H75*100</f>
        <v>8.6499999999999986</v>
      </c>
      <c r="K75" s="32"/>
      <c r="L75" s="34">
        <f t="shared" ref="L75:L84" si="11">ROUND(J75,1)</f>
        <v>8.6999999999999993</v>
      </c>
    </row>
    <row r="76" spans="1:13" ht="14.25" customHeight="1" x14ac:dyDescent="0.2">
      <c r="A76" s="35" t="s">
        <v>526</v>
      </c>
      <c r="B76" s="38">
        <f>'Reservation final'!K53</f>
        <v>9473.4079309999997</v>
      </c>
      <c r="C76" s="38"/>
      <c r="D76" s="38">
        <f>'Reservation final'!J53</f>
        <v>1098.6239360000002</v>
      </c>
      <c r="F76" s="39">
        <f t="shared" si="8"/>
        <v>0.11596924190342883</v>
      </c>
      <c r="G76" s="32"/>
      <c r="H76" s="40">
        <f t="shared" si="9"/>
        <v>0.1159</v>
      </c>
      <c r="I76" s="32"/>
      <c r="J76" s="33">
        <f t="shared" si="10"/>
        <v>11.59</v>
      </c>
      <c r="K76" s="32"/>
      <c r="L76" s="34">
        <f t="shared" si="11"/>
        <v>11.6</v>
      </c>
    </row>
    <row r="77" spans="1:13" ht="14.25" customHeight="1" x14ac:dyDescent="0.2">
      <c r="A77" s="35" t="s">
        <v>527</v>
      </c>
      <c r="B77" s="38">
        <f>'Reservation final'!K59</f>
        <v>121522.53292700001</v>
      </c>
      <c r="C77" s="38"/>
      <c r="D77" s="38">
        <f>'Reservation final'!J59</f>
        <v>13780.425064000001</v>
      </c>
      <c r="F77" s="39">
        <f t="shared" si="8"/>
        <v>0.11339810594861499</v>
      </c>
      <c r="G77" s="32"/>
      <c r="H77" s="40">
        <f t="shared" si="9"/>
        <v>0.1133</v>
      </c>
      <c r="I77" s="32"/>
      <c r="J77" s="33">
        <f t="shared" si="10"/>
        <v>11.33</v>
      </c>
      <c r="K77" s="32"/>
      <c r="L77" s="34">
        <f t="shared" si="11"/>
        <v>11.3</v>
      </c>
    </row>
    <row r="78" spans="1:13" ht="14.25" customHeight="1" x14ac:dyDescent="0.2">
      <c r="A78" s="35" t="s">
        <v>528</v>
      </c>
      <c r="B78" s="38">
        <f>'Reservation final'!K62</f>
        <v>3449.3235480000003</v>
      </c>
      <c r="C78" s="38"/>
      <c r="D78" s="38">
        <f>'Reservation final'!J62</f>
        <v>434.77425000000005</v>
      </c>
      <c r="F78" s="39">
        <f t="shared" si="8"/>
        <v>0.12604623600824355</v>
      </c>
      <c r="G78" s="32"/>
      <c r="H78" s="40">
        <f t="shared" si="9"/>
        <v>0.126</v>
      </c>
      <c r="I78" s="32"/>
      <c r="J78" s="33">
        <f t="shared" si="10"/>
        <v>12.6</v>
      </c>
      <c r="K78" s="32"/>
      <c r="L78" s="34">
        <f t="shared" si="11"/>
        <v>12.6</v>
      </c>
    </row>
    <row r="79" spans="1:13" ht="14.25" customHeight="1" x14ac:dyDescent="0.2">
      <c r="A79" s="35" t="s">
        <v>529</v>
      </c>
      <c r="B79" s="38">
        <f>'Reservation final'!K68</f>
        <v>44395.558700000001</v>
      </c>
      <c r="C79" s="38"/>
      <c r="D79" s="38">
        <f>'Reservation final'!J68</f>
        <v>5641.4121840000007</v>
      </c>
      <c r="F79" s="39">
        <f t="shared" si="8"/>
        <v>0.12707154384792099</v>
      </c>
      <c r="G79" s="32"/>
      <c r="H79" s="40">
        <f t="shared" si="9"/>
        <v>0.127</v>
      </c>
      <c r="I79" s="32"/>
      <c r="J79" s="33">
        <f t="shared" si="10"/>
        <v>12.7</v>
      </c>
      <c r="K79" s="32"/>
      <c r="L79" s="34">
        <f t="shared" si="11"/>
        <v>12.7</v>
      </c>
    </row>
    <row r="80" spans="1:13" ht="14.25" customHeight="1" x14ac:dyDescent="0.2">
      <c r="A80" s="35" t="s">
        <v>530</v>
      </c>
      <c r="B80" s="38">
        <f>'Reservation final'!K72</f>
        <v>1650.4053450000001</v>
      </c>
      <c r="C80" s="38"/>
      <c r="D80" s="38">
        <f>'Reservation final'!J72</f>
        <v>130.239969</v>
      </c>
      <c r="F80" s="39">
        <f t="shared" si="8"/>
        <v>7.8913928262877742E-2</v>
      </c>
      <c r="G80" s="32"/>
      <c r="H80" s="40">
        <f t="shared" si="9"/>
        <v>7.8899999999999998E-2</v>
      </c>
      <c r="I80" s="32"/>
      <c r="J80" s="33">
        <f t="shared" si="10"/>
        <v>7.89</v>
      </c>
      <c r="K80" s="32"/>
      <c r="L80" s="34">
        <f t="shared" si="11"/>
        <v>7.9</v>
      </c>
    </row>
    <row r="81" spans="1:12" ht="14.25" customHeight="1" x14ac:dyDescent="0.2">
      <c r="A81" s="35" t="s">
        <v>531</v>
      </c>
      <c r="B81" s="38">
        <f>'Reservation final'!K83</f>
        <v>59688.391818000004</v>
      </c>
      <c r="C81" s="38"/>
      <c r="D81" s="38">
        <f>'Reservation final'!J83</f>
        <v>8643.3552660000005</v>
      </c>
      <c r="F81" s="39">
        <f t="shared" si="8"/>
        <v>0.14480797694055908</v>
      </c>
      <c r="G81" s="32"/>
      <c r="H81" s="40">
        <f t="shared" si="9"/>
        <v>0.14480000000000001</v>
      </c>
      <c r="I81" s="32"/>
      <c r="J81" s="33">
        <f t="shared" si="10"/>
        <v>14.48</v>
      </c>
      <c r="K81" s="32"/>
      <c r="L81" s="34">
        <f t="shared" si="11"/>
        <v>14.5</v>
      </c>
    </row>
    <row r="82" spans="1:12" ht="14.25" customHeight="1" x14ac:dyDescent="0.2">
      <c r="A82" s="35" t="s">
        <v>532</v>
      </c>
      <c r="B82" s="38">
        <f>'Reservation final'!K86</f>
        <v>2702.9783799999996</v>
      </c>
      <c r="C82" s="38"/>
      <c r="D82" s="38">
        <f>'Reservation final'!J86</f>
        <v>296.09771999999998</v>
      </c>
      <c r="F82" s="39">
        <f t="shared" si="8"/>
        <v>0.10954498274603293</v>
      </c>
      <c r="G82" s="32"/>
      <c r="H82" s="40">
        <f t="shared" si="9"/>
        <v>0.1095</v>
      </c>
      <c r="I82" s="32"/>
      <c r="J82" s="33">
        <f t="shared" si="10"/>
        <v>10.95</v>
      </c>
      <c r="K82" s="32"/>
      <c r="L82" s="34">
        <f t="shared" si="11"/>
        <v>11</v>
      </c>
    </row>
    <row r="83" spans="1:12" ht="14.25" customHeight="1" x14ac:dyDescent="0.2">
      <c r="A83" s="35" t="s">
        <v>533</v>
      </c>
      <c r="B83" s="38">
        <f>'Reservation final'!K90</f>
        <v>1555.071698</v>
      </c>
      <c r="C83" s="38"/>
      <c r="D83" s="38">
        <f>'Reservation final'!J90</f>
        <v>281.757294</v>
      </c>
      <c r="F83" s="39">
        <f t="shared" si="8"/>
        <v>0.18118604715292042</v>
      </c>
      <c r="G83" s="32"/>
      <c r="H83" s="40">
        <f t="shared" si="9"/>
        <v>0.18110000000000001</v>
      </c>
      <c r="I83" s="32"/>
      <c r="J83" s="33">
        <f t="shared" si="10"/>
        <v>18.11</v>
      </c>
      <c r="K83" s="32"/>
      <c r="L83" s="34">
        <f t="shared" si="11"/>
        <v>18.100000000000001</v>
      </c>
    </row>
    <row r="84" spans="1:12" ht="14.25" customHeight="1" x14ac:dyDescent="0.2">
      <c r="A84" s="35" t="s">
        <v>534</v>
      </c>
      <c r="B84" s="38">
        <f>'Reservation final'!K95</f>
        <v>103674.715383</v>
      </c>
      <c r="C84" s="38"/>
      <c r="D84" s="38">
        <f>'Reservation final'!J95</f>
        <v>8070.3080450000007</v>
      </c>
      <c r="F84" s="39">
        <f t="shared" si="8"/>
        <v>7.7842586933432031E-2</v>
      </c>
      <c r="G84" s="32"/>
      <c r="H84" s="40">
        <f t="shared" si="9"/>
        <v>7.7799999999999994E-2</v>
      </c>
      <c r="I84" s="32"/>
      <c r="J84" s="33">
        <f t="shared" si="10"/>
        <v>7.7799999999999994</v>
      </c>
      <c r="K84" s="32"/>
      <c r="L84" s="34">
        <f t="shared" si="11"/>
        <v>7.8</v>
      </c>
    </row>
    <row r="85" spans="1:12" x14ac:dyDescent="0.2">
      <c r="A85" s="62"/>
      <c r="B85" s="38"/>
      <c r="D85" s="38"/>
      <c r="F85" s="39"/>
      <c r="G85" s="32"/>
      <c r="H85" s="40"/>
      <c r="I85" s="32"/>
      <c r="J85" s="33"/>
      <c r="K85" s="32"/>
      <c r="L85" s="34"/>
    </row>
    <row r="86" spans="1:12" x14ac:dyDescent="0.2">
      <c r="B86" s="41"/>
      <c r="C86" s="31"/>
      <c r="D86" s="41"/>
      <c r="F86" s="39"/>
      <c r="G86" s="32"/>
      <c r="H86" s="40"/>
      <c r="I86" s="32"/>
      <c r="J86" s="33"/>
      <c r="K86" s="32"/>
      <c r="L86" s="34"/>
    </row>
    <row r="87" spans="1:12" x14ac:dyDescent="0.2">
      <c r="A87" s="43" t="s">
        <v>44</v>
      </c>
      <c r="B87" s="41">
        <f>National!C50</f>
        <v>3845474</v>
      </c>
      <c r="C87" s="41"/>
      <c r="D87" s="41">
        <f>National!D50</f>
        <v>171625</v>
      </c>
      <c r="F87" s="39">
        <f>D87/B87</f>
        <v>4.4630388867536223E-2</v>
      </c>
      <c r="G87" s="32"/>
      <c r="H87" s="40">
        <f>TRUNC(F87,4)</f>
        <v>4.4600000000000001E-2</v>
      </c>
      <c r="I87" s="32"/>
      <c r="J87" s="33">
        <f>H87*100</f>
        <v>4.46</v>
      </c>
      <c r="L87" s="34">
        <f>ROUND(J87,1)</f>
        <v>4.5</v>
      </c>
    </row>
    <row r="88" spans="1:12" x14ac:dyDescent="0.2">
      <c r="A88" s="43" t="s">
        <v>45</v>
      </c>
      <c r="F88" s="39"/>
      <c r="H88" s="40">
        <f>TRUNC(H87*1.2,4)</f>
        <v>5.3499999999999999E-2</v>
      </c>
      <c r="J88" s="33">
        <f>H88*100</f>
        <v>5.35</v>
      </c>
      <c r="L88" s="44">
        <f>ROUND(J88,1)</f>
        <v>5.4</v>
      </c>
    </row>
    <row r="89" spans="1:12" x14ac:dyDescent="0.2">
      <c r="B89" s="38"/>
      <c r="D89" s="38"/>
      <c r="F89" s="39"/>
      <c r="G89" s="32"/>
      <c r="H89" s="40"/>
      <c r="I89" s="32"/>
      <c r="J89" s="33"/>
      <c r="K89" s="32"/>
      <c r="L89" s="34"/>
    </row>
    <row r="90" spans="1:12" x14ac:dyDescent="0.2">
      <c r="A90" s="42"/>
      <c r="B90" s="41"/>
      <c r="C90" s="31"/>
      <c r="D90" s="41"/>
      <c r="E90" s="31"/>
      <c r="F90" s="39"/>
      <c r="G90" s="32"/>
      <c r="H90" s="40"/>
      <c r="I90" s="32"/>
      <c r="J90" s="33"/>
      <c r="K90" s="32"/>
      <c r="L90" s="34"/>
    </row>
    <row r="91" spans="1:12" x14ac:dyDescent="0.2">
      <c r="A91" s="32" t="s">
        <v>46</v>
      </c>
      <c r="B91" s="41"/>
      <c r="C91" s="31"/>
      <c r="D91" s="41"/>
      <c r="E91" s="31"/>
      <c r="F91" s="39"/>
      <c r="G91" s="32"/>
      <c r="H91" s="40"/>
      <c r="I91" s="32"/>
      <c r="J91" s="33"/>
      <c r="K91" s="32"/>
      <c r="L91" s="34"/>
    </row>
    <row r="92" spans="1:12" x14ac:dyDescent="0.2">
      <c r="A92" s="32" t="s">
        <v>47</v>
      </c>
      <c r="B92" s="41"/>
      <c r="C92" s="31"/>
      <c r="D92" s="41"/>
      <c r="E92" s="31"/>
      <c r="F92" s="39"/>
      <c r="G92" s="32"/>
      <c r="H92" s="40"/>
      <c r="I92" s="32"/>
      <c r="J92" s="33"/>
      <c r="K92" s="32"/>
      <c r="L92" s="34"/>
    </row>
    <row r="96" spans="1:12" x14ac:dyDescent="0.2">
      <c r="A96" s="63"/>
    </row>
    <row r="97" spans="1:1" x14ac:dyDescent="0.2">
      <c r="A97" s="63"/>
    </row>
    <row r="98" spans="1:1" x14ac:dyDescent="0.2">
      <c r="A98" s="63"/>
    </row>
    <row r="99" spans="1:1" x14ac:dyDescent="0.2">
      <c r="A99" s="63"/>
    </row>
    <row r="100" spans="1:1" x14ac:dyDescent="0.2">
      <c r="A100" s="63"/>
    </row>
    <row r="101" spans="1:1" x14ac:dyDescent="0.2">
      <c r="A101" s="63"/>
    </row>
  </sheetData>
  <sortState ref="A23:A50">
    <sortCondition ref="A23:A50"/>
  </sortState>
  <mergeCells count="54"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B67:C67"/>
    <mergeCell ref="D67:E67"/>
    <mergeCell ref="F67:I67"/>
    <mergeCell ref="J67:K67"/>
    <mergeCell ref="L67:M67"/>
    <mergeCell ref="B68:C68"/>
    <mergeCell ref="D68:E68"/>
    <mergeCell ref="F68:G68"/>
    <mergeCell ref="H68:I68"/>
    <mergeCell ref="J68:K68"/>
    <mergeCell ref="L68:M68"/>
    <mergeCell ref="F69:G69"/>
    <mergeCell ref="H69:I69"/>
    <mergeCell ref="J69:K69"/>
    <mergeCell ref="L69:M69"/>
    <mergeCell ref="L70:M70"/>
    <mergeCell ref="B71:C71"/>
    <mergeCell ref="D71:E71"/>
    <mergeCell ref="F71:G71"/>
    <mergeCell ref="H71:I71"/>
    <mergeCell ref="J71:K71"/>
    <mergeCell ref="L71:M71"/>
    <mergeCell ref="B70:C70"/>
    <mergeCell ref="D70:E70"/>
    <mergeCell ref="F70:G70"/>
    <mergeCell ref="H70:I70"/>
    <mergeCell ref="J70:K70"/>
  </mergeCells>
  <conditionalFormatting sqref="L74:L84">
    <cfRule type="expression" dxfId="13" priority="165">
      <formula>L74&gt;=$L$88</formula>
    </cfRule>
  </conditionalFormatting>
  <conditionalFormatting sqref="L50:L51 L18:L48">
    <cfRule type="expression" dxfId="12" priority="6">
      <formula>L18&gt;=$L$54</formula>
    </cfRule>
  </conditionalFormatting>
  <conditionalFormatting sqref="L49">
    <cfRule type="expression" dxfId="11" priority="1">
      <formula>L49&gt;=$L$54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H72"/>
  <sheetViews>
    <sheetView topLeftCell="A22" zoomScale="90" zoomScaleNormal="90" workbookViewId="0">
      <selection activeCell="B52" sqref="B52"/>
    </sheetView>
  </sheetViews>
  <sheetFormatPr defaultColWidth="11.42578125" defaultRowHeight="15" x14ac:dyDescent="0.25"/>
  <cols>
    <col min="1" max="1" width="13.5703125" style="6" customWidth="1"/>
    <col min="2" max="2" width="14.5703125" style="6" customWidth="1"/>
    <col min="3" max="3" width="11.42578125" style="6"/>
    <col min="4" max="4" width="18.5703125" style="6" customWidth="1"/>
    <col min="5" max="6" width="11.42578125" style="6"/>
    <col min="7" max="7" width="11.42578125" style="6" customWidth="1"/>
    <col min="8" max="16384" width="11.42578125" style="6"/>
  </cols>
  <sheetData>
    <row r="1" spans="1:8" x14ac:dyDescent="0.25">
      <c r="A1" s="7" t="s">
        <v>48</v>
      </c>
    </row>
    <row r="3" spans="1:8" x14ac:dyDescent="0.25">
      <c r="A3" s="6" t="s">
        <v>7</v>
      </c>
    </row>
    <row r="4" spans="1:8" x14ac:dyDescent="0.25">
      <c r="A4" s="6" t="s">
        <v>10</v>
      </c>
    </row>
    <row r="6" spans="1:8" ht="45" x14ac:dyDescent="0.25">
      <c r="B6" s="65" t="s">
        <v>8</v>
      </c>
      <c r="C6" s="65"/>
      <c r="D6" s="65" t="s">
        <v>9</v>
      </c>
    </row>
    <row r="7" spans="1:8" x14ac:dyDescent="0.25">
      <c r="A7" s="6" t="s">
        <v>11</v>
      </c>
      <c r="B7" s="6" t="s">
        <v>12</v>
      </c>
      <c r="D7" s="6" t="s">
        <v>13</v>
      </c>
    </row>
    <row r="8" spans="1:8" x14ac:dyDescent="0.25">
      <c r="A8" s="8">
        <v>42370</v>
      </c>
      <c r="B8" s="86">
        <v>157347</v>
      </c>
      <c r="C8" s="29"/>
      <c r="D8" s="86">
        <v>8309</v>
      </c>
      <c r="G8" s="30"/>
      <c r="H8" s="30"/>
    </row>
    <row r="9" spans="1:8" x14ac:dyDescent="0.25">
      <c r="A9" s="8">
        <v>42401</v>
      </c>
      <c r="B9" s="86">
        <v>158279</v>
      </c>
      <c r="C9" s="29"/>
      <c r="D9" s="86">
        <v>8219</v>
      </c>
      <c r="G9" s="30"/>
      <c r="H9" s="30"/>
    </row>
    <row r="10" spans="1:8" x14ac:dyDescent="0.25">
      <c r="A10" s="8">
        <v>42430</v>
      </c>
      <c r="B10" s="86">
        <v>158854</v>
      </c>
      <c r="C10" s="29"/>
      <c r="D10" s="86">
        <v>8116</v>
      </c>
      <c r="G10" s="30"/>
      <c r="H10" s="30"/>
    </row>
    <row r="11" spans="1:8" x14ac:dyDescent="0.25">
      <c r="A11" s="8">
        <v>42461</v>
      </c>
      <c r="B11" s="86">
        <v>158488</v>
      </c>
      <c r="C11" s="29"/>
      <c r="D11" s="86">
        <v>7413</v>
      </c>
      <c r="G11" s="30"/>
      <c r="H11" s="30"/>
    </row>
    <row r="12" spans="1:8" x14ac:dyDescent="0.25">
      <c r="A12" s="8">
        <v>42491</v>
      </c>
      <c r="B12" s="86">
        <v>158800</v>
      </c>
      <c r="C12" s="29"/>
      <c r="D12" s="86">
        <v>7207</v>
      </c>
      <c r="G12" s="30"/>
      <c r="H12" s="30"/>
    </row>
    <row r="13" spans="1:8" x14ac:dyDescent="0.25">
      <c r="A13" s="8">
        <v>42522</v>
      </c>
      <c r="B13" s="86">
        <v>160135</v>
      </c>
      <c r="C13" s="29"/>
      <c r="D13" s="86">
        <v>8144</v>
      </c>
      <c r="G13" s="30"/>
      <c r="H13" s="30"/>
    </row>
    <row r="14" spans="1:8" x14ac:dyDescent="0.25">
      <c r="A14" s="8">
        <v>42552</v>
      </c>
      <c r="B14" s="86">
        <v>160705</v>
      </c>
      <c r="C14" s="29"/>
      <c r="D14" s="86">
        <v>8267</v>
      </c>
      <c r="G14" s="30"/>
      <c r="H14" s="30"/>
    </row>
    <row r="15" spans="1:8" x14ac:dyDescent="0.25">
      <c r="A15" s="8">
        <v>42583</v>
      </c>
      <c r="B15" s="86">
        <v>159800</v>
      </c>
      <c r="C15" s="29"/>
      <c r="D15" s="86">
        <v>7996</v>
      </c>
      <c r="G15" s="30"/>
      <c r="H15" s="30"/>
    </row>
    <row r="16" spans="1:8" x14ac:dyDescent="0.25">
      <c r="A16" s="8">
        <v>42614</v>
      </c>
      <c r="B16" s="86">
        <v>159636</v>
      </c>
      <c r="C16" s="29"/>
      <c r="D16" s="86">
        <v>7658</v>
      </c>
      <c r="G16" s="30"/>
      <c r="H16" s="30"/>
    </row>
    <row r="17" spans="1:8" x14ac:dyDescent="0.25">
      <c r="A17" s="8">
        <v>42644</v>
      </c>
      <c r="B17" s="86">
        <v>159783</v>
      </c>
      <c r="C17" s="29"/>
      <c r="D17" s="86">
        <v>7447</v>
      </c>
      <c r="G17" s="30"/>
      <c r="H17" s="30"/>
    </row>
    <row r="18" spans="1:8" x14ac:dyDescent="0.25">
      <c r="A18" s="8">
        <v>42675</v>
      </c>
      <c r="B18" s="86">
        <v>159451</v>
      </c>
      <c r="C18" s="29"/>
      <c r="D18" s="86">
        <v>7066</v>
      </c>
      <c r="G18" s="30"/>
      <c r="H18" s="30"/>
    </row>
    <row r="19" spans="1:8" x14ac:dyDescent="0.25">
      <c r="A19" s="8">
        <v>42705</v>
      </c>
      <c r="B19" s="86">
        <v>158968</v>
      </c>
      <c r="C19" s="29"/>
      <c r="D19" s="86">
        <v>7170</v>
      </c>
      <c r="G19" s="30"/>
      <c r="H19" s="30"/>
    </row>
    <row r="20" spans="1:8" x14ac:dyDescent="0.25">
      <c r="A20" s="8">
        <v>42736</v>
      </c>
      <c r="B20" s="86">
        <v>158676</v>
      </c>
      <c r="C20" s="29"/>
      <c r="D20" s="86">
        <v>8149</v>
      </c>
      <c r="G20" s="30"/>
      <c r="H20" s="30"/>
    </row>
    <row r="21" spans="1:8" x14ac:dyDescent="0.25">
      <c r="A21" s="8">
        <v>42767</v>
      </c>
      <c r="B21" s="86">
        <v>159482</v>
      </c>
      <c r="C21" s="29"/>
      <c r="D21" s="86">
        <v>7887</v>
      </c>
      <c r="G21" s="30"/>
      <c r="H21" s="30"/>
    </row>
    <row r="22" spans="1:8" x14ac:dyDescent="0.25">
      <c r="A22" s="8">
        <v>42795</v>
      </c>
      <c r="B22" s="86">
        <v>159912</v>
      </c>
      <c r="C22" s="29"/>
      <c r="D22" s="86">
        <v>7284</v>
      </c>
      <c r="G22" s="30"/>
      <c r="H22" s="30"/>
    </row>
    <row r="23" spans="1:8" x14ac:dyDescent="0.25">
      <c r="A23" s="8">
        <v>42826</v>
      </c>
      <c r="B23" s="86">
        <v>159817</v>
      </c>
      <c r="C23" s="29"/>
      <c r="D23" s="86">
        <v>6555</v>
      </c>
      <c r="G23" s="30"/>
      <c r="H23" s="30"/>
    </row>
    <row r="24" spans="1:8" x14ac:dyDescent="0.25">
      <c r="A24" s="8">
        <v>42856</v>
      </c>
      <c r="B24" s="86">
        <v>159979</v>
      </c>
      <c r="C24" s="29"/>
      <c r="D24" s="86">
        <v>6572</v>
      </c>
      <c r="G24" s="30"/>
      <c r="H24" s="30"/>
    </row>
    <row r="25" spans="1:8" x14ac:dyDescent="0.25">
      <c r="A25" s="8">
        <v>42887</v>
      </c>
      <c r="B25" s="86">
        <v>161337</v>
      </c>
      <c r="C25" s="29"/>
      <c r="D25" s="86">
        <v>7250</v>
      </c>
      <c r="G25" s="30"/>
      <c r="H25" s="30"/>
    </row>
    <row r="26" spans="1:8" x14ac:dyDescent="0.25">
      <c r="A26" s="8">
        <v>42917</v>
      </c>
      <c r="B26" s="86">
        <v>161911</v>
      </c>
      <c r="C26" s="29"/>
      <c r="D26" s="86">
        <v>7441</v>
      </c>
      <c r="G26" s="30"/>
      <c r="H26" s="30"/>
    </row>
    <row r="27" spans="1:8" x14ac:dyDescent="0.25">
      <c r="A27" s="8">
        <v>42948</v>
      </c>
      <c r="B27" s="86">
        <v>160863</v>
      </c>
      <c r="C27" s="29"/>
      <c r="D27" s="86">
        <v>7287</v>
      </c>
      <c r="G27" s="30"/>
      <c r="H27" s="30"/>
    </row>
    <row r="28" spans="1:8" x14ac:dyDescent="0.25">
      <c r="A28" s="8">
        <v>42979</v>
      </c>
      <c r="B28" s="86">
        <v>161049</v>
      </c>
      <c r="C28" s="29"/>
      <c r="D28" s="86">
        <v>6556</v>
      </c>
      <c r="G28" s="30"/>
      <c r="H28" s="30"/>
    </row>
    <row r="29" spans="1:8" x14ac:dyDescent="0.25">
      <c r="A29" s="8">
        <v>43009</v>
      </c>
      <c r="B29" s="86">
        <v>160465</v>
      </c>
      <c r="C29" s="29"/>
      <c r="D29" s="86">
        <v>6242</v>
      </c>
      <c r="G29" s="30"/>
      <c r="H29" s="30"/>
    </row>
    <row r="30" spans="1:8" x14ac:dyDescent="0.25">
      <c r="A30" s="8">
        <v>43040</v>
      </c>
      <c r="B30" s="86">
        <v>160466</v>
      </c>
      <c r="C30" s="29"/>
      <c r="D30" s="86">
        <v>6286</v>
      </c>
      <c r="G30" s="30"/>
      <c r="H30" s="30"/>
    </row>
    <row r="31" spans="1:8" x14ac:dyDescent="0.25">
      <c r="A31" s="8">
        <v>43070</v>
      </c>
      <c r="B31" s="86">
        <v>159880</v>
      </c>
      <c r="C31" s="29"/>
      <c r="D31" s="86">
        <v>6278</v>
      </c>
      <c r="G31" s="30"/>
      <c r="H31" s="30"/>
    </row>
    <row r="32" spans="1:8" x14ac:dyDescent="0.25">
      <c r="A32" s="8">
        <v>43101</v>
      </c>
      <c r="B32" s="86">
        <v>160037</v>
      </c>
      <c r="C32" s="29"/>
      <c r="D32" s="86">
        <v>7189</v>
      </c>
      <c r="G32" s="30"/>
      <c r="H32" s="30"/>
    </row>
    <row r="33" spans="1:8" x14ac:dyDescent="0.25">
      <c r="A33" s="8">
        <v>43132</v>
      </c>
      <c r="B33" s="86">
        <v>161494</v>
      </c>
      <c r="C33" s="29"/>
      <c r="D33" s="86">
        <v>7091</v>
      </c>
      <c r="G33" s="30"/>
      <c r="H33" s="30"/>
    </row>
    <row r="34" spans="1:8" x14ac:dyDescent="0.25">
      <c r="A34" s="8">
        <v>43160</v>
      </c>
      <c r="B34" s="86">
        <v>161548</v>
      </c>
      <c r="C34" s="29"/>
      <c r="D34" s="86">
        <v>6671</v>
      </c>
      <c r="G34" s="30"/>
      <c r="H34" s="30"/>
    </row>
    <row r="35" spans="1:8" x14ac:dyDescent="0.25">
      <c r="A35" s="8">
        <v>43191</v>
      </c>
      <c r="B35" s="86">
        <v>161280</v>
      </c>
      <c r="C35" s="29"/>
      <c r="D35" s="86">
        <v>5932</v>
      </c>
      <c r="G35" s="30"/>
      <c r="H35" s="30"/>
    </row>
    <row r="36" spans="1:8" x14ac:dyDescent="0.25">
      <c r="A36" s="8">
        <v>43221</v>
      </c>
      <c r="B36" s="86">
        <v>161765</v>
      </c>
      <c r="C36" s="29"/>
      <c r="D36" s="86">
        <v>5756</v>
      </c>
      <c r="G36" s="30"/>
      <c r="H36" s="30"/>
    </row>
    <row r="37" spans="1:8" x14ac:dyDescent="0.25">
      <c r="A37" s="8">
        <v>43252</v>
      </c>
      <c r="B37" s="86">
        <v>163277</v>
      </c>
      <c r="C37" s="29"/>
      <c r="D37" s="86">
        <v>6812</v>
      </c>
    </row>
    <row r="40" spans="1:8" x14ac:dyDescent="0.25">
      <c r="A40" s="6" t="s">
        <v>17</v>
      </c>
    </row>
    <row r="44" spans="1:8" x14ac:dyDescent="0.25">
      <c r="A44" s="1" t="s">
        <v>6</v>
      </c>
    </row>
    <row r="45" spans="1:8" x14ac:dyDescent="0.25">
      <c r="A45" s="9" t="s">
        <v>15</v>
      </c>
      <c r="B45" s="6" t="s">
        <v>16</v>
      </c>
      <c r="C45" s="9" t="s">
        <v>14</v>
      </c>
      <c r="D45" s="9" t="s">
        <v>18</v>
      </c>
      <c r="E45" s="7" t="s">
        <v>19</v>
      </c>
      <c r="F45" s="7" t="s">
        <v>20</v>
      </c>
      <c r="G45" s="7" t="s">
        <v>21</v>
      </c>
      <c r="H45" s="7"/>
    </row>
    <row r="46" spans="1:8" x14ac:dyDescent="0.25">
      <c r="A46" s="8">
        <v>42370</v>
      </c>
      <c r="B46" s="8">
        <v>43070</v>
      </c>
      <c r="C46" s="45">
        <f t="shared" ref="C46:C51" si="0">SUM(B8:B31)</f>
        <v>3834083</v>
      </c>
      <c r="D46" s="45">
        <f t="shared" ref="D46:D52" si="1">SUM(D8:D31)</f>
        <v>176799</v>
      </c>
      <c r="E46" s="2">
        <f t="shared" ref="E46:E51" si="2">D46/C46</f>
        <v>4.6112460267552891E-2</v>
      </c>
      <c r="F46" s="2">
        <f t="shared" ref="F46:F51" si="3">E46*1.2</f>
        <v>5.5334952321063467E-2</v>
      </c>
      <c r="G46" s="12">
        <f t="shared" ref="G46:G51" si="4">ROUND(120*TRUNC(D46/C46,4),1)</f>
        <v>5.5</v>
      </c>
    </row>
    <row r="47" spans="1:8" x14ac:dyDescent="0.25">
      <c r="A47" s="8">
        <v>42401</v>
      </c>
      <c r="B47" s="8">
        <v>43101</v>
      </c>
      <c r="C47" s="45">
        <f t="shared" si="0"/>
        <v>3836773</v>
      </c>
      <c r="D47" s="45">
        <f t="shared" si="1"/>
        <v>175679</v>
      </c>
      <c r="E47" s="2">
        <f t="shared" si="2"/>
        <v>4.5788218380394152E-2</v>
      </c>
      <c r="F47" s="2">
        <f t="shared" si="3"/>
        <v>5.4945862056472984E-2</v>
      </c>
      <c r="G47" s="12">
        <f t="shared" si="4"/>
        <v>5.5</v>
      </c>
    </row>
    <row r="48" spans="1:8" x14ac:dyDescent="0.25">
      <c r="A48" s="8">
        <v>42430</v>
      </c>
      <c r="B48" s="8">
        <v>43132</v>
      </c>
      <c r="C48" s="45">
        <f t="shared" si="0"/>
        <v>3839988</v>
      </c>
      <c r="D48" s="45">
        <f t="shared" si="1"/>
        <v>174551</v>
      </c>
      <c r="E48" s="2">
        <f t="shared" si="2"/>
        <v>4.5456131633744686E-2</v>
      </c>
      <c r="F48" s="2">
        <f t="shared" si="3"/>
        <v>5.454735796049362E-2</v>
      </c>
      <c r="G48" s="12">
        <f t="shared" si="4"/>
        <v>5.4</v>
      </c>
    </row>
    <row r="49" spans="1:8" x14ac:dyDescent="0.25">
      <c r="A49" s="8">
        <v>42461</v>
      </c>
      <c r="B49" s="8">
        <v>43160</v>
      </c>
      <c r="C49" s="45">
        <f t="shared" si="0"/>
        <v>3842682</v>
      </c>
      <c r="D49" s="45">
        <f t="shared" si="1"/>
        <v>173106</v>
      </c>
      <c r="E49" s="2">
        <f t="shared" si="2"/>
        <v>4.5048224130958534E-2</v>
      </c>
      <c r="F49" s="2">
        <f t="shared" si="3"/>
        <v>5.4057868957150236E-2</v>
      </c>
      <c r="G49" s="12">
        <f t="shared" si="4"/>
        <v>5.4</v>
      </c>
      <c r="H49" s="12"/>
    </row>
    <row r="50" spans="1:8" x14ac:dyDescent="0.25">
      <c r="A50" s="8">
        <v>42491</v>
      </c>
      <c r="B50" s="8">
        <v>43191</v>
      </c>
      <c r="C50" s="45">
        <f t="shared" si="0"/>
        <v>3845474</v>
      </c>
      <c r="D50" s="45">
        <f t="shared" si="1"/>
        <v>171625</v>
      </c>
      <c r="E50" s="2">
        <f t="shared" si="2"/>
        <v>4.4630388867536223E-2</v>
      </c>
      <c r="F50" s="2">
        <f t="shared" si="3"/>
        <v>5.3556466641043465E-2</v>
      </c>
      <c r="G50" s="12">
        <f t="shared" si="4"/>
        <v>5.4</v>
      </c>
    </row>
    <row r="51" spans="1:8" x14ac:dyDescent="0.25">
      <c r="A51" s="8">
        <v>42522</v>
      </c>
      <c r="B51" s="8">
        <v>43221</v>
      </c>
      <c r="C51" s="45">
        <f t="shared" si="0"/>
        <v>3848439</v>
      </c>
      <c r="D51" s="45">
        <f t="shared" si="1"/>
        <v>170174</v>
      </c>
      <c r="E51" s="2">
        <f t="shared" si="2"/>
        <v>4.4218967742505465E-2</v>
      </c>
      <c r="F51" s="2">
        <f t="shared" si="3"/>
        <v>5.3062761291006559E-2</v>
      </c>
      <c r="G51" s="12">
        <f t="shared" si="4"/>
        <v>5.3</v>
      </c>
    </row>
    <row r="52" spans="1:8" x14ac:dyDescent="0.25">
      <c r="A52" s="8">
        <v>42552</v>
      </c>
      <c r="B52" s="8">
        <v>43252</v>
      </c>
      <c r="C52" s="45">
        <f t="shared" ref="C52" si="5">SUM(B14:B37)</f>
        <v>3851581</v>
      </c>
      <c r="D52" s="45">
        <f t="shared" si="1"/>
        <v>168842</v>
      </c>
      <c r="E52" s="2">
        <f t="shared" ref="E52" si="6">D52/C52</f>
        <v>4.3837063273497297E-2</v>
      </c>
      <c r="F52" s="2">
        <f t="shared" ref="F52" si="7">E52*1.2</f>
        <v>5.2604475928196753E-2</v>
      </c>
      <c r="G52" s="12">
        <f t="shared" ref="G52" si="8">ROUND(120*TRUNC(D52/C52,4),1)</f>
        <v>5.3</v>
      </c>
    </row>
    <row r="53" spans="1:8" x14ac:dyDescent="0.25">
      <c r="A53" s="8"/>
      <c r="E53" s="10"/>
    </row>
    <row r="54" spans="1:8" x14ac:dyDescent="0.25">
      <c r="A54" s="8"/>
      <c r="E54" s="10"/>
    </row>
    <row r="55" spans="1:8" x14ac:dyDescent="0.25">
      <c r="A55" s="8"/>
      <c r="E55" s="10"/>
    </row>
    <row r="56" spans="1:8" x14ac:dyDescent="0.25">
      <c r="A56" s="8"/>
      <c r="E56" s="10"/>
    </row>
    <row r="57" spans="1:8" x14ac:dyDescent="0.25">
      <c r="A57" s="8"/>
      <c r="E57" s="10"/>
    </row>
    <row r="58" spans="1:8" x14ac:dyDescent="0.25">
      <c r="A58" s="8"/>
      <c r="E58" s="10"/>
    </row>
    <row r="59" spans="1:8" x14ac:dyDescent="0.25">
      <c r="E59" s="10"/>
    </row>
    <row r="60" spans="1:8" x14ac:dyDescent="0.25">
      <c r="E60" s="10"/>
    </row>
    <row r="61" spans="1:8" x14ac:dyDescent="0.25">
      <c r="E61" s="10"/>
    </row>
    <row r="62" spans="1:8" x14ac:dyDescent="0.25">
      <c r="E62" s="10"/>
    </row>
    <row r="63" spans="1:8" x14ac:dyDescent="0.25">
      <c r="E63" s="10"/>
    </row>
    <row r="64" spans="1:8" x14ac:dyDescent="0.25">
      <c r="E64" s="10"/>
    </row>
    <row r="65" spans="5:5" x14ac:dyDescent="0.25">
      <c r="E65" s="10"/>
    </row>
    <row r="66" spans="5:5" x14ac:dyDescent="0.25">
      <c r="E66" s="10"/>
    </row>
    <row r="67" spans="5:5" x14ac:dyDescent="0.25">
      <c r="E67" s="10"/>
    </row>
    <row r="68" spans="5:5" x14ac:dyDescent="0.25">
      <c r="E68" s="10"/>
    </row>
    <row r="69" spans="5:5" x14ac:dyDescent="0.25">
      <c r="E69" s="10"/>
    </row>
    <row r="70" spans="5:5" x14ac:dyDescent="0.25">
      <c r="E70" s="10"/>
    </row>
    <row r="71" spans="5:5" x14ac:dyDescent="0.25">
      <c r="E71" s="10"/>
    </row>
    <row r="72" spans="5:5" x14ac:dyDescent="0.25">
      <c r="E72" s="9"/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U244"/>
  <sheetViews>
    <sheetView zoomScale="90" zoomScaleNormal="90" workbookViewId="0"/>
  </sheetViews>
  <sheetFormatPr defaultColWidth="38" defaultRowHeight="15" x14ac:dyDescent="0.25"/>
  <cols>
    <col min="1" max="1" width="53.140625" style="6" bestFit="1" customWidth="1"/>
    <col min="2" max="5" width="7.42578125" style="6" bestFit="1" customWidth="1"/>
    <col min="6" max="6" width="7.5703125" style="6" bestFit="1" customWidth="1"/>
    <col min="7" max="17" width="7.42578125" style="6" bestFit="1" customWidth="1"/>
    <col min="18" max="18" width="7.5703125" style="6" bestFit="1" customWidth="1"/>
    <col min="19" max="29" width="7.42578125" style="6" bestFit="1" customWidth="1"/>
    <col min="30" max="30" width="8" style="6" bestFit="1" customWidth="1"/>
    <col min="31" max="31" width="6.7109375" style="6" bestFit="1" customWidth="1"/>
    <col min="32" max="32" width="6.140625" style="6" bestFit="1" customWidth="1"/>
    <col min="33" max="33" width="7.140625" style="6" bestFit="1" customWidth="1"/>
    <col min="34" max="34" width="7" style="6" bestFit="1" customWidth="1"/>
    <col min="35" max="35" width="6.7109375" style="6" bestFit="1" customWidth="1"/>
    <col min="36" max="36" width="7.28515625" style="6" bestFit="1" customWidth="1"/>
    <col min="37" max="37" width="7" style="6" bestFit="1" customWidth="1"/>
    <col min="38" max="16384" width="38" style="6"/>
  </cols>
  <sheetData>
    <row r="1" spans="1:73" x14ac:dyDescent="0.25">
      <c r="A1" s="48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73" x14ac:dyDescent="0.25">
      <c r="A2" s="50" t="s">
        <v>2</v>
      </c>
      <c r="B2" s="47">
        <v>42370</v>
      </c>
      <c r="C2" s="47">
        <v>42401</v>
      </c>
      <c r="D2" s="47">
        <v>42430</v>
      </c>
      <c r="E2" s="47">
        <v>42461</v>
      </c>
      <c r="F2" s="47">
        <v>42491</v>
      </c>
      <c r="G2" s="47">
        <v>42522</v>
      </c>
      <c r="H2" s="47">
        <v>42552</v>
      </c>
      <c r="I2" s="47">
        <v>42583</v>
      </c>
      <c r="J2" s="47">
        <v>42614</v>
      </c>
      <c r="K2" s="47">
        <v>42644</v>
      </c>
      <c r="L2" s="47">
        <v>42675</v>
      </c>
      <c r="M2" s="47">
        <v>42705</v>
      </c>
      <c r="N2" s="47">
        <v>42736</v>
      </c>
      <c r="O2" s="47">
        <v>42767</v>
      </c>
      <c r="P2" s="47">
        <v>42795</v>
      </c>
      <c r="Q2" s="47">
        <v>42826</v>
      </c>
      <c r="R2" s="47">
        <v>42856</v>
      </c>
      <c r="S2" s="47">
        <v>42887</v>
      </c>
      <c r="T2" s="47">
        <v>42917</v>
      </c>
      <c r="U2" s="47">
        <v>42948</v>
      </c>
      <c r="V2" s="47">
        <v>42979</v>
      </c>
      <c r="W2" s="47">
        <v>43009</v>
      </c>
      <c r="X2" s="47">
        <v>43040</v>
      </c>
      <c r="Y2" s="47">
        <v>43070</v>
      </c>
      <c r="Z2" s="47">
        <v>43101</v>
      </c>
      <c r="AA2" s="47">
        <v>43132</v>
      </c>
      <c r="AB2" s="47">
        <v>43160</v>
      </c>
      <c r="AC2" s="47">
        <v>43191</v>
      </c>
      <c r="AD2" s="47">
        <v>43221</v>
      </c>
      <c r="AE2" s="47">
        <v>43252</v>
      </c>
      <c r="AF2" s="47">
        <v>43282</v>
      </c>
      <c r="AG2" s="47">
        <v>43313</v>
      </c>
      <c r="AH2" s="47">
        <v>43344</v>
      </c>
      <c r="AI2" s="47">
        <v>43374</v>
      </c>
      <c r="AJ2" s="47">
        <v>43405</v>
      </c>
      <c r="AK2" s="47">
        <v>43435</v>
      </c>
    </row>
    <row r="3" spans="1:73" x14ac:dyDescent="0.25">
      <c r="A3" s="68" t="s">
        <v>115</v>
      </c>
      <c r="B3" s="68">
        <v>6993</v>
      </c>
      <c r="C3" s="68">
        <v>7048</v>
      </c>
      <c r="D3" s="68">
        <v>7069</v>
      </c>
      <c r="E3" s="68">
        <v>7042</v>
      </c>
      <c r="F3" s="68">
        <v>7056</v>
      </c>
      <c r="G3" s="68">
        <v>7134</v>
      </c>
      <c r="H3" s="68">
        <v>7068</v>
      </c>
      <c r="I3" s="68">
        <v>7007</v>
      </c>
      <c r="J3" s="68">
        <v>6953</v>
      </c>
      <c r="K3" s="68">
        <v>7024</v>
      </c>
      <c r="L3" s="68">
        <v>7068</v>
      </c>
      <c r="M3" s="68">
        <v>7180</v>
      </c>
      <c r="N3" s="68">
        <v>7253</v>
      </c>
      <c r="O3" s="68">
        <v>7237</v>
      </c>
      <c r="P3" s="68">
        <v>7251</v>
      </c>
      <c r="Q3" s="68">
        <v>7124</v>
      </c>
      <c r="R3" s="68">
        <v>7161</v>
      </c>
      <c r="S3" s="68">
        <v>7233</v>
      </c>
      <c r="T3" s="68">
        <v>7167</v>
      </c>
      <c r="U3" s="68">
        <v>7123</v>
      </c>
      <c r="V3" s="68">
        <v>7087</v>
      </c>
      <c r="W3" s="68">
        <v>7066</v>
      </c>
      <c r="X3" s="68">
        <v>7261</v>
      </c>
      <c r="Y3" s="68">
        <v>7377</v>
      </c>
      <c r="Z3" s="68">
        <v>7445</v>
      </c>
      <c r="AA3" s="68">
        <v>7442</v>
      </c>
      <c r="AB3" s="68">
        <v>7406</v>
      </c>
      <c r="AC3" s="68">
        <v>7391</v>
      </c>
      <c r="AD3" s="68">
        <v>7419</v>
      </c>
      <c r="AE3" s="57"/>
      <c r="AF3" s="57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</row>
    <row r="4" spans="1:73" x14ac:dyDescent="0.25">
      <c r="A4" s="68" t="s">
        <v>446</v>
      </c>
      <c r="B4" s="68">
        <v>16568</v>
      </c>
      <c r="C4" s="68">
        <v>16381</v>
      </c>
      <c r="D4" s="68">
        <v>16584</v>
      </c>
      <c r="E4" s="68">
        <v>16443</v>
      </c>
      <c r="F4" s="68">
        <v>16372</v>
      </c>
      <c r="G4" s="68">
        <v>16589</v>
      </c>
      <c r="H4" s="68">
        <v>15950</v>
      </c>
      <c r="I4" s="68">
        <v>15899</v>
      </c>
      <c r="J4" s="68">
        <v>16049</v>
      </c>
      <c r="K4" s="68">
        <v>16449</v>
      </c>
      <c r="L4" s="68">
        <v>16463</v>
      </c>
      <c r="M4" s="68">
        <v>16403</v>
      </c>
      <c r="N4" s="68">
        <v>16483</v>
      </c>
      <c r="O4" s="68">
        <v>16317</v>
      </c>
      <c r="P4" s="68">
        <v>16339</v>
      </c>
      <c r="Q4" s="68">
        <v>16211</v>
      </c>
      <c r="R4" s="68">
        <v>16241</v>
      </c>
      <c r="S4" s="68">
        <v>16377</v>
      </c>
      <c r="T4" s="68">
        <v>16140</v>
      </c>
      <c r="U4" s="68">
        <v>15831</v>
      </c>
      <c r="V4" s="68">
        <v>15834</v>
      </c>
      <c r="W4" s="68">
        <v>16127</v>
      </c>
      <c r="X4" s="68">
        <v>16149</v>
      </c>
      <c r="Y4" s="68">
        <v>16132</v>
      </c>
      <c r="Z4" s="68">
        <v>16220</v>
      </c>
      <c r="AA4" s="68">
        <v>16208</v>
      </c>
      <c r="AB4" s="68">
        <v>16238</v>
      </c>
      <c r="AC4" s="68">
        <v>16240</v>
      </c>
      <c r="AD4" s="68">
        <v>16354</v>
      </c>
      <c r="AE4" s="57"/>
      <c r="AF4" s="57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</row>
    <row r="5" spans="1:73" x14ac:dyDescent="0.25">
      <c r="A5" s="68" t="s">
        <v>447</v>
      </c>
      <c r="B5" s="68">
        <v>20072</v>
      </c>
      <c r="C5" s="68">
        <v>20055</v>
      </c>
      <c r="D5" s="68">
        <v>20132</v>
      </c>
      <c r="E5" s="68">
        <v>20056</v>
      </c>
      <c r="F5" s="68">
        <v>20280</v>
      </c>
      <c r="G5" s="68">
        <v>20831</v>
      </c>
      <c r="H5" s="68">
        <v>20894</v>
      </c>
      <c r="I5" s="68">
        <v>20830</v>
      </c>
      <c r="J5" s="68">
        <v>20228</v>
      </c>
      <c r="K5" s="68">
        <v>20131</v>
      </c>
      <c r="L5" s="68">
        <v>20013</v>
      </c>
      <c r="M5" s="68">
        <v>20171</v>
      </c>
      <c r="N5" s="68">
        <v>20278</v>
      </c>
      <c r="O5" s="68">
        <v>20204</v>
      </c>
      <c r="P5" s="68">
        <v>20236</v>
      </c>
      <c r="Q5" s="68">
        <v>20399</v>
      </c>
      <c r="R5" s="68">
        <v>20700</v>
      </c>
      <c r="S5" s="68">
        <v>21180</v>
      </c>
      <c r="T5" s="68">
        <v>21346</v>
      </c>
      <c r="U5" s="68">
        <v>21138</v>
      </c>
      <c r="V5" s="68">
        <v>20523</v>
      </c>
      <c r="W5" s="68">
        <v>20472</v>
      </c>
      <c r="X5" s="68">
        <v>20614</v>
      </c>
      <c r="Y5" s="68">
        <v>20739</v>
      </c>
      <c r="Z5" s="68">
        <v>20855</v>
      </c>
      <c r="AA5" s="68">
        <v>20849</v>
      </c>
      <c r="AB5" s="68">
        <v>20831</v>
      </c>
      <c r="AC5" s="68">
        <v>21063</v>
      </c>
      <c r="AD5" s="68">
        <v>21331</v>
      </c>
      <c r="AE5" s="57"/>
      <c r="AF5" s="57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</row>
    <row r="6" spans="1:73" x14ac:dyDescent="0.25">
      <c r="A6" s="68" t="s">
        <v>448</v>
      </c>
      <c r="B6" s="68">
        <v>18213</v>
      </c>
      <c r="C6" s="68">
        <v>18383</v>
      </c>
      <c r="D6" s="68">
        <v>18366</v>
      </c>
      <c r="E6" s="68">
        <v>18415</v>
      </c>
      <c r="F6" s="68">
        <v>18480</v>
      </c>
      <c r="G6" s="68">
        <v>18613</v>
      </c>
      <c r="H6" s="68">
        <v>18795</v>
      </c>
      <c r="I6" s="68">
        <v>18759</v>
      </c>
      <c r="J6" s="68">
        <v>18664</v>
      </c>
      <c r="K6" s="68">
        <v>18576</v>
      </c>
      <c r="L6" s="68">
        <v>18539</v>
      </c>
      <c r="M6" s="68">
        <v>18557</v>
      </c>
      <c r="N6" s="68">
        <v>18495</v>
      </c>
      <c r="O6" s="68">
        <v>18641</v>
      </c>
      <c r="P6" s="68">
        <v>18680</v>
      </c>
      <c r="Q6" s="68">
        <v>18700</v>
      </c>
      <c r="R6" s="68">
        <v>18760</v>
      </c>
      <c r="S6" s="68">
        <v>18900</v>
      </c>
      <c r="T6" s="68">
        <v>19082</v>
      </c>
      <c r="U6" s="68">
        <v>19029</v>
      </c>
      <c r="V6" s="68">
        <v>18960</v>
      </c>
      <c r="W6" s="68">
        <v>18760</v>
      </c>
      <c r="X6" s="68">
        <v>18742</v>
      </c>
      <c r="Y6" s="68">
        <v>18702</v>
      </c>
      <c r="Z6" s="68">
        <v>18902</v>
      </c>
      <c r="AA6" s="68">
        <v>19037</v>
      </c>
      <c r="AB6" s="68">
        <v>19011</v>
      </c>
      <c r="AC6" s="68">
        <v>19002</v>
      </c>
      <c r="AD6" s="68">
        <v>19063</v>
      </c>
      <c r="AE6" s="57"/>
      <c r="AF6" s="57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</row>
    <row r="7" spans="1:73" x14ac:dyDescent="0.25">
      <c r="A7" s="68" t="s">
        <v>182</v>
      </c>
      <c r="B7" s="68">
        <v>189420</v>
      </c>
      <c r="C7" s="68">
        <v>191148</v>
      </c>
      <c r="D7" s="68">
        <v>191054</v>
      </c>
      <c r="E7" s="68">
        <v>191379</v>
      </c>
      <c r="F7" s="68">
        <v>191784</v>
      </c>
      <c r="G7" s="68">
        <v>193488</v>
      </c>
      <c r="H7" s="68">
        <v>195638</v>
      </c>
      <c r="I7" s="68">
        <v>194857</v>
      </c>
      <c r="J7" s="68">
        <v>193923</v>
      </c>
      <c r="K7" s="68">
        <v>192907</v>
      </c>
      <c r="L7" s="68">
        <v>192748</v>
      </c>
      <c r="M7" s="68">
        <v>193120</v>
      </c>
      <c r="N7" s="68">
        <v>192988</v>
      </c>
      <c r="O7" s="68">
        <v>194083</v>
      </c>
      <c r="P7" s="68">
        <v>194280</v>
      </c>
      <c r="Q7" s="68">
        <v>194234</v>
      </c>
      <c r="R7" s="68">
        <v>194605</v>
      </c>
      <c r="S7" s="68">
        <v>196280</v>
      </c>
      <c r="T7" s="68">
        <v>198330</v>
      </c>
      <c r="U7" s="68">
        <v>197751</v>
      </c>
      <c r="V7" s="68">
        <v>196957</v>
      </c>
      <c r="W7" s="68">
        <v>194796</v>
      </c>
      <c r="X7" s="68">
        <v>195064</v>
      </c>
      <c r="Y7" s="68">
        <v>194564</v>
      </c>
      <c r="Z7" s="68">
        <v>196784</v>
      </c>
      <c r="AA7" s="68">
        <v>198074</v>
      </c>
      <c r="AB7" s="68">
        <v>197693</v>
      </c>
      <c r="AC7" s="68">
        <v>197403</v>
      </c>
      <c r="AD7" s="68">
        <v>197545</v>
      </c>
      <c r="AE7" s="57"/>
      <c r="AF7" s="57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</row>
    <row r="8" spans="1:73" x14ac:dyDescent="0.25">
      <c r="A8" s="68" t="s">
        <v>449</v>
      </c>
      <c r="B8" s="68">
        <v>29220</v>
      </c>
      <c r="C8" s="68">
        <v>29499</v>
      </c>
      <c r="D8" s="68">
        <v>29462</v>
      </c>
      <c r="E8" s="68">
        <v>29618</v>
      </c>
      <c r="F8" s="68">
        <v>29761</v>
      </c>
      <c r="G8" s="68">
        <v>30034</v>
      </c>
      <c r="H8" s="68">
        <v>30337</v>
      </c>
      <c r="I8" s="68">
        <v>30241</v>
      </c>
      <c r="J8" s="68">
        <v>30141</v>
      </c>
      <c r="K8" s="68">
        <v>29968</v>
      </c>
      <c r="L8" s="68">
        <v>29903</v>
      </c>
      <c r="M8" s="68">
        <v>29818</v>
      </c>
      <c r="N8" s="68">
        <v>29720</v>
      </c>
      <c r="O8" s="68">
        <v>29937</v>
      </c>
      <c r="P8" s="68">
        <v>29946</v>
      </c>
      <c r="Q8" s="68">
        <v>30077</v>
      </c>
      <c r="R8" s="68">
        <v>30215</v>
      </c>
      <c r="S8" s="68">
        <v>30514</v>
      </c>
      <c r="T8" s="68">
        <v>30839</v>
      </c>
      <c r="U8" s="68">
        <v>30774</v>
      </c>
      <c r="V8" s="68">
        <v>30656</v>
      </c>
      <c r="W8" s="68">
        <v>30336</v>
      </c>
      <c r="X8" s="68">
        <v>30301</v>
      </c>
      <c r="Y8" s="68">
        <v>30142</v>
      </c>
      <c r="Z8" s="68">
        <v>30455</v>
      </c>
      <c r="AA8" s="68">
        <v>30629</v>
      </c>
      <c r="AB8" s="68">
        <v>30574</v>
      </c>
      <c r="AC8" s="68">
        <v>30595</v>
      </c>
      <c r="AD8" s="68">
        <v>30728</v>
      </c>
      <c r="AE8" s="57"/>
      <c r="AF8" s="57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</row>
    <row r="9" spans="1:73" x14ac:dyDescent="0.25">
      <c r="A9" s="68" t="s">
        <v>450</v>
      </c>
      <c r="B9" s="68">
        <v>20624</v>
      </c>
      <c r="C9" s="68">
        <v>20511</v>
      </c>
      <c r="D9" s="68">
        <v>20738</v>
      </c>
      <c r="E9" s="68">
        <v>20581</v>
      </c>
      <c r="F9" s="68">
        <v>20506</v>
      </c>
      <c r="G9" s="68">
        <v>20882</v>
      </c>
      <c r="H9" s="68">
        <v>20582</v>
      </c>
      <c r="I9" s="68">
        <v>20522</v>
      </c>
      <c r="J9" s="68">
        <v>20442</v>
      </c>
      <c r="K9" s="68">
        <v>20564</v>
      </c>
      <c r="L9" s="68">
        <v>20680</v>
      </c>
      <c r="M9" s="68">
        <v>20514</v>
      </c>
      <c r="N9" s="68">
        <v>20491</v>
      </c>
      <c r="O9" s="68">
        <v>20452</v>
      </c>
      <c r="P9" s="68">
        <v>20568</v>
      </c>
      <c r="Q9" s="68">
        <v>20702</v>
      </c>
      <c r="R9" s="68">
        <v>20803</v>
      </c>
      <c r="S9" s="68">
        <v>21008</v>
      </c>
      <c r="T9" s="68">
        <v>20552</v>
      </c>
      <c r="U9" s="68">
        <v>20489</v>
      </c>
      <c r="V9" s="68">
        <v>20379</v>
      </c>
      <c r="W9" s="68">
        <v>20492</v>
      </c>
      <c r="X9" s="68">
        <v>20476</v>
      </c>
      <c r="Y9" s="68">
        <v>20481</v>
      </c>
      <c r="Z9" s="68">
        <v>20642</v>
      </c>
      <c r="AA9" s="68">
        <v>20733</v>
      </c>
      <c r="AB9" s="68">
        <v>20792</v>
      </c>
      <c r="AC9" s="68">
        <v>20797</v>
      </c>
      <c r="AD9" s="68">
        <v>20871</v>
      </c>
      <c r="AE9" s="57"/>
      <c r="AF9" s="57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</row>
    <row r="10" spans="1:73" x14ac:dyDescent="0.25">
      <c r="A10" s="68" t="s">
        <v>121</v>
      </c>
      <c r="B10" s="68">
        <v>18711</v>
      </c>
      <c r="C10" s="68">
        <v>18591</v>
      </c>
      <c r="D10" s="68">
        <v>18770</v>
      </c>
      <c r="E10" s="68">
        <v>18434</v>
      </c>
      <c r="F10" s="68">
        <v>18438</v>
      </c>
      <c r="G10" s="68">
        <v>18956</v>
      </c>
      <c r="H10" s="68">
        <v>18538</v>
      </c>
      <c r="I10" s="68">
        <v>19548</v>
      </c>
      <c r="J10" s="68">
        <v>18179</v>
      </c>
      <c r="K10" s="68">
        <v>18356</v>
      </c>
      <c r="L10" s="68">
        <v>18431</v>
      </c>
      <c r="M10" s="68">
        <v>18574</v>
      </c>
      <c r="N10" s="68">
        <v>18434</v>
      </c>
      <c r="O10" s="68">
        <v>18347</v>
      </c>
      <c r="P10" s="68">
        <v>18327</v>
      </c>
      <c r="Q10" s="68">
        <v>18246</v>
      </c>
      <c r="R10" s="68">
        <v>18431</v>
      </c>
      <c r="S10" s="68">
        <v>18871</v>
      </c>
      <c r="T10" s="68">
        <v>18647</v>
      </c>
      <c r="U10" s="68">
        <v>18802</v>
      </c>
      <c r="V10" s="68">
        <v>18504</v>
      </c>
      <c r="W10" s="68">
        <v>18618</v>
      </c>
      <c r="X10" s="68">
        <v>18849</v>
      </c>
      <c r="Y10" s="68">
        <v>18989</v>
      </c>
      <c r="Z10" s="68">
        <v>19040</v>
      </c>
      <c r="AA10" s="68">
        <v>19102</v>
      </c>
      <c r="AB10" s="68">
        <v>19081</v>
      </c>
      <c r="AC10" s="68">
        <v>19083</v>
      </c>
      <c r="AD10" s="68">
        <v>19240</v>
      </c>
      <c r="AE10" s="57"/>
      <c r="AF10" s="57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</row>
    <row r="11" spans="1:73" x14ac:dyDescent="0.25">
      <c r="A11" s="68" t="s">
        <v>112</v>
      </c>
      <c r="B11" s="68">
        <v>23587</v>
      </c>
      <c r="C11" s="68">
        <v>23744</v>
      </c>
      <c r="D11" s="68">
        <v>24107</v>
      </c>
      <c r="E11" s="68">
        <v>23880</v>
      </c>
      <c r="F11" s="68">
        <v>23502</v>
      </c>
      <c r="G11" s="68">
        <v>23740</v>
      </c>
      <c r="H11" s="68">
        <v>23712</v>
      </c>
      <c r="I11" s="68">
        <v>23632</v>
      </c>
      <c r="J11" s="68">
        <v>23835</v>
      </c>
      <c r="K11" s="68">
        <v>23806</v>
      </c>
      <c r="L11" s="68">
        <v>23751</v>
      </c>
      <c r="M11" s="68">
        <v>23875</v>
      </c>
      <c r="N11" s="68">
        <v>23638</v>
      </c>
      <c r="O11" s="68">
        <v>23706</v>
      </c>
      <c r="P11" s="68">
        <v>23628</v>
      </c>
      <c r="Q11" s="68">
        <v>23700</v>
      </c>
      <c r="R11" s="68">
        <v>23606</v>
      </c>
      <c r="S11" s="68">
        <v>23749</v>
      </c>
      <c r="T11" s="68">
        <v>23821</v>
      </c>
      <c r="U11" s="68">
        <v>23846</v>
      </c>
      <c r="V11" s="68">
        <v>23619</v>
      </c>
      <c r="W11" s="68">
        <v>23546</v>
      </c>
      <c r="X11" s="68">
        <v>23876</v>
      </c>
      <c r="Y11" s="68">
        <v>23930</v>
      </c>
      <c r="Z11" s="68">
        <v>24075</v>
      </c>
      <c r="AA11" s="68">
        <v>24188</v>
      </c>
      <c r="AB11" s="68">
        <v>24230</v>
      </c>
      <c r="AC11" s="68">
        <v>24358</v>
      </c>
      <c r="AD11" s="68">
        <v>24181</v>
      </c>
      <c r="AE11" s="57"/>
      <c r="AF11" s="57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</row>
    <row r="12" spans="1:73" x14ac:dyDescent="0.25">
      <c r="A12" s="68" t="s">
        <v>451</v>
      </c>
      <c r="B12" s="68">
        <v>23587</v>
      </c>
      <c r="C12" s="68">
        <v>23744</v>
      </c>
      <c r="D12" s="68">
        <v>24107</v>
      </c>
      <c r="E12" s="68">
        <v>23880</v>
      </c>
      <c r="F12" s="68">
        <v>23502</v>
      </c>
      <c r="G12" s="68">
        <v>23740</v>
      </c>
      <c r="H12" s="68">
        <v>23712</v>
      </c>
      <c r="I12" s="68">
        <v>23632</v>
      </c>
      <c r="J12" s="68">
        <v>23835</v>
      </c>
      <c r="K12" s="68">
        <v>23806</v>
      </c>
      <c r="L12" s="68">
        <v>23751</v>
      </c>
      <c r="M12" s="68">
        <v>23875</v>
      </c>
      <c r="N12" s="68">
        <v>23638</v>
      </c>
      <c r="O12" s="68">
        <v>23706</v>
      </c>
      <c r="P12" s="68">
        <v>23628</v>
      </c>
      <c r="Q12" s="68">
        <v>23700</v>
      </c>
      <c r="R12" s="68">
        <v>23606</v>
      </c>
      <c r="S12" s="68">
        <v>23749</v>
      </c>
      <c r="T12" s="68">
        <v>23821</v>
      </c>
      <c r="U12" s="68">
        <v>23846</v>
      </c>
      <c r="V12" s="68">
        <v>23619</v>
      </c>
      <c r="W12" s="68">
        <v>23546</v>
      </c>
      <c r="X12" s="68">
        <v>23876</v>
      </c>
      <c r="Y12" s="68">
        <v>23930</v>
      </c>
      <c r="Z12" s="68">
        <v>24075</v>
      </c>
      <c r="AA12" s="68">
        <v>24188</v>
      </c>
      <c r="AB12" s="68">
        <v>24230</v>
      </c>
      <c r="AC12" s="68">
        <v>24358</v>
      </c>
      <c r="AD12" s="68">
        <v>24181</v>
      </c>
      <c r="AE12" s="57"/>
      <c r="AF12" s="57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</row>
    <row r="13" spans="1:73" x14ac:dyDescent="0.25">
      <c r="A13" s="68" t="s">
        <v>149</v>
      </c>
      <c r="B13" s="68">
        <v>21781</v>
      </c>
      <c r="C13" s="68">
        <v>21900</v>
      </c>
      <c r="D13" s="68">
        <v>21985</v>
      </c>
      <c r="E13" s="68">
        <v>21809</v>
      </c>
      <c r="F13" s="68">
        <v>21674</v>
      </c>
      <c r="G13" s="68">
        <v>21659</v>
      </c>
      <c r="H13" s="68">
        <v>21793</v>
      </c>
      <c r="I13" s="68">
        <v>21758</v>
      </c>
      <c r="J13" s="68">
        <v>21760</v>
      </c>
      <c r="K13" s="68">
        <v>22036</v>
      </c>
      <c r="L13" s="68">
        <v>22037</v>
      </c>
      <c r="M13" s="68">
        <v>22105</v>
      </c>
      <c r="N13" s="68">
        <v>22218</v>
      </c>
      <c r="O13" s="68">
        <v>22212</v>
      </c>
      <c r="P13" s="68">
        <v>22289</v>
      </c>
      <c r="Q13" s="68">
        <v>22219</v>
      </c>
      <c r="R13" s="68">
        <v>22026</v>
      </c>
      <c r="S13" s="68">
        <v>21921</v>
      </c>
      <c r="T13" s="68">
        <v>22002</v>
      </c>
      <c r="U13" s="68">
        <v>21914</v>
      </c>
      <c r="V13" s="68">
        <v>21886</v>
      </c>
      <c r="W13" s="68">
        <v>22025</v>
      </c>
      <c r="X13" s="68">
        <v>22114</v>
      </c>
      <c r="Y13" s="68">
        <v>22233</v>
      </c>
      <c r="Z13" s="68">
        <v>22512</v>
      </c>
      <c r="AA13" s="68">
        <v>22674</v>
      </c>
      <c r="AB13" s="68">
        <v>22648</v>
      </c>
      <c r="AC13" s="68">
        <v>22612</v>
      </c>
      <c r="AD13" s="68">
        <v>22453</v>
      </c>
      <c r="AE13" s="57"/>
      <c r="AF13" s="57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</row>
    <row r="14" spans="1:73" x14ac:dyDescent="0.25">
      <c r="A14" s="68" t="s">
        <v>139</v>
      </c>
      <c r="B14" s="68">
        <v>2768</v>
      </c>
      <c r="C14" s="68">
        <v>2659</v>
      </c>
      <c r="D14" s="68">
        <v>2745</v>
      </c>
      <c r="E14" s="68">
        <v>2690</v>
      </c>
      <c r="F14" s="68">
        <v>2703</v>
      </c>
      <c r="G14" s="68">
        <v>2791</v>
      </c>
      <c r="H14" s="68">
        <v>2759</v>
      </c>
      <c r="I14" s="68">
        <v>2684</v>
      </c>
      <c r="J14" s="68">
        <v>2615</v>
      </c>
      <c r="K14" s="68">
        <v>2746</v>
      </c>
      <c r="L14" s="68">
        <v>2710</v>
      </c>
      <c r="M14" s="68">
        <v>2696</v>
      </c>
      <c r="N14" s="68">
        <v>2659</v>
      </c>
      <c r="O14" s="68">
        <v>2560</v>
      </c>
      <c r="P14" s="68">
        <v>2584</v>
      </c>
      <c r="Q14" s="68">
        <v>2562</v>
      </c>
      <c r="R14" s="68">
        <v>2565</v>
      </c>
      <c r="S14" s="68">
        <v>2654</v>
      </c>
      <c r="T14" s="68">
        <v>2610</v>
      </c>
      <c r="U14" s="68">
        <v>2534</v>
      </c>
      <c r="V14" s="68">
        <v>2523</v>
      </c>
      <c r="W14" s="68">
        <v>2643</v>
      </c>
      <c r="X14" s="68">
        <v>2630</v>
      </c>
      <c r="Y14" s="68">
        <v>2659</v>
      </c>
      <c r="Z14" s="68">
        <v>2684</v>
      </c>
      <c r="AA14" s="68">
        <v>2660</v>
      </c>
      <c r="AB14" s="68">
        <v>2683</v>
      </c>
      <c r="AC14" s="68">
        <v>2682</v>
      </c>
      <c r="AD14" s="68">
        <v>2766</v>
      </c>
      <c r="AE14" s="57"/>
      <c r="AF14" s="57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</row>
    <row r="15" spans="1:73" x14ac:dyDescent="0.25">
      <c r="A15" s="68" t="s">
        <v>452</v>
      </c>
      <c r="B15" s="68">
        <v>35079</v>
      </c>
      <c r="C15" s="68">
        <v>35391</v>
      </c>
      <c r="D15" s="68">
        <v>35383</v>
      </c>
      <c r="E15" s="68">
        <v>35467</v>
      </c>
      <c r="F15" s="68">
        <v>35630</v>
      </c>
      <c r="G15" s="68">
        <v>35943</v>
      </c>
      <c r="H15" s="68">
        <v>36379</v>
      </c>
      <c r="I15" s="68">
        <v>36240</v>
      </c>
      <c r="J15" s="68">
        <v>36023</v>
      </c>
      <c r="K15" s="68">
        <v>35809</v>
      </c>
      <c r="L15" s="68">
        <v>35774</v>
      </c>
      <c r="M15" s="68">
        <v>35762</v>
      </c>
      <c r="N15" s="68">
        <v>35704</v>
      </c>
      <c r="O15" s="68">
        <v>35921</v>
      </c>
      <c r="P15" s="68">
        <v>35981</v>
      </c>
      <c r="Q15" s="68">
        <v>36026</v>
      </c>
      <c r="R15" s="68">
        <v>36159</v>
      </c>
      <c r="S15" s="68">
        <v>36491</v>
      </c>
      <c r="T15" s="68">
        <v>36895</v>
      </c>
      <c r="U15" s="68">
        <v>36801</v>
      </c>
      <c r="V15" s="68">
        <v>36618</v>
      </c>
      <c r="W15" s="68">
        <v>36217</v>
      </c>
      <c r="X15" s="68">
        <v>36218</v>
      </c>
      <c r="Y15" s="68">
        <v>36067</v>
      </c>
      <c r="Z15" s="68">
        <v>36445</v>
      </c>
      <c r="AA15" s="68">
        <v>36688</v>
      </c>
      <c r="AB15" s="68">
        <v>36648</v>
      </c>
      <c r="AC15" s="68">
        <v>36616</v>
      </c>
      <c r="AD15" s="68">
        <v>36679</v>
      </c>
      <c r="AE15" s="57"/>
      <c r="AF15" s="57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</row>
    <row r="16" spans="1:73" x14ac:dyDescent="0.25">
      <c r="A16" s="68" t="s">
        <v>453</v>
      </c>
      <c r="B16" s="68">
        <v>45117</v>
      </c>
      <c r="C16" s="68">
        <v>45615</v>
      </c>
      <c r="D16" s="68">
        <v>45535</v>
      </c>
      <c r="E16" s="68">
        <v>45696</v>
      </c>
      <c r="F16" s="68">
        <v>45915</v>
      </c>
      <c r="G16" s="68">
        <v>46320</v>
      </c>
      <c r="H16" s="68">
        <v>46870</v>
      </c>
      <c r="I16" s="68">
        <v>46668</v>
      </c>
      <c r="J16" s="68">
        <v>46360</v>
      </c>
      <c r="K16" s="68">
        <v>46109</v>
      </c>
      <c r="L16" s="68">
        <v>46042</v>
      </c>
      <c r="M16" s="68">
        <v>46036</v>
      </c>
      <c r="N16" s="68">
        <v>45872</v>
      </c>
      <c r="O16" s="68">
        <v>46169</v>
      </c>
      <c r="P16" s="68">
        <v>46221</v>
      </c>
      <c r="Q16" s="68">
        <v>46346</v>
      </c>
      <c r="R16" s="68">
        <v>46572</v>
      </c>
      <c r="S16" s="68">
        <v>46994</v>
      </c>
      <c r="T16" s="68">
        <v>47495</v>
      </c>
      <c r="U16" s="68">
        <v>47382</v>
      </c>
      <c r="V16" s="68">
        <v>47175</v>
      </c>
      <c r="W16" s="68">
        <v>46652</v>
      </c>
      <c r="X16" s="68">
        <v>46662</v>
      </c>
      <c r="Y16" s="68">
        <v>46484</v>
      </c>
      <c r="Z16" s="68">
        <v>46904</v>
      </c>
      <c r="AA16" s="68">
        <v>47189</v>
      </c>
      <c r="AB16" s="68">
        <v>47053</v>
      </c>
      <c r="AC16" s="68">
        <v>47096</v>
      </c>
      <c r="AD16" s="68">
        <v>47255</v>
      </c>
      <c r="AE16" s="57"/>
      <c r="AF16" s="57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</row>
    <row r="17" spans="1:73" x14ac:dyDescent="0.25">
      <c r="A17" s="68" t="s">
        <v>162</v>
      </c>
      <c r="B17" s="68">
        <v>39847</v>
      </c>
      <c r="C17" s="68">
        <v>40280</v>
      </c>
      <c r="D17" s="68">
        <v>40339</v>
      </c>
      <c r="E17" s="68">
        <v>39875</v>
      </c>
      <c r="F17" s="68">
        <v>39500</v>
      </c>
      <c r="G17" s="68">
        <v>39091</v>
      </c>
      <c r="H17" s="68">
        <v>38658</v>
      </c>
      <c r="I17" s="68">
        <v>38715</v>
      </c>
      <c r="J17" s="68">
        <v>39700</v>
      </c>
      <c r="K17" s="68">
        <v>40861</v>
      </c>
      <c r="L17" s="68">
        <v>40313</v>
      </c>
      <c r="M17" s="68">
        <v>40022</v>
      </c>
      <c r="N17" s="68">
        <v>39923</v>
      </c>
      <c r="O17" s="68">
        <v>40240</v>
      </c>
      <c r="P17" s="68">
        <v>40327</v>
      </c>
      <c r="Q17" s="68">
        <v>40443</v>
      </c>
      <c r="R17" s="68">
        <v>40056</v>
      </c>
      <c r="S17" s="68">
        <v>39545</v>
      </c>
      <c r="T17" s="68">
        <v>39001</v>
      </c>
      <c r="U17" s="68">
        <v>39319</v>
      </c>
      <c r="V17" s="68">
        <v>40409</v>
      </c>
      <c r="W17" s="68">
        <v>41379</v>
      </c>
      <c r="X17" s="68">
        <v>41001</v>
      </c>
      <c r="Y17" s="68">
        <v>40618</v>
      </c>
      <c r="Z17" s="68">
        <v>41265</v>
      </c>
      <c r="AA17" s="68">
        <v>41779</v>
      </c>
      <c r="AB17" s="68">
        <v>41592</v>
      </c>
      <c r="AC17" s="68">
        <v>41423</v>
      </c>
      <c r="AD17" s="68">
        <v>41096</v>
      </c>
      <c r="AE17" s="57"/>
      <c r="AF17" s="57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</row>
    <row r="18" spans="1:73" x14ac:dyDescent="0.25">
      <c r="A18" s="68" t="s">
        <v>454</v>
      </c>
      <c r="B18" s="68">
        <v>44641</v>
      </c>
      <c r="C18" s="68">
        <v>44792</v>
      </c>
      <c r="D18" s="68">
        <v>44938</v>
      </c>
      <c r="E18" s="68">
        <v>45370</v>
      </c>
      <c r="F18" s="68">
        <v>46340</v>
      </c>
      <c r="G18" s="68">
        <v>48375</v>
      </c>
      <c r="H18" s="68">
        <v>48406</v>
      </c>
      <c r="I18" s="68">
        <v>48191</v>
      </c>
      <c r="J18" s="68">
        <v>46874</v>
      </c>
      <c r="K18" s="68">
        <v>45691</v>
      </c>
      <c r="L18" s="68">
        <v>45094</v>
      </c>
      <c r="M18" s="68">
        <v>45241</v>
      </c>
      <c r="N18" s="68">
        <v>45483</v>
      </c>
      <c r="O18" s="68">
        <v>45299</v>
      </c>
      <c r="P18" s="68">
        <v>45112</v>
      </c>
      <c r="Q18" s="68">
        <v>45524</v>
      </c>
      <c r="R18" s="68">
        <v>46690</v>
      </c>
      <c r="S18" s="68">
        <v>48891</v>
      </c>
      <c r="T18" s="68">
        <v>48598</v>
      </c>
      <c r="U18" s="68">
        <v>48361</v>
      </c>
      <c r="V18" s="68">
        <v>47356</v>
      </c>
      <c r="W18" s="68">
        <v>46896</v>
      </c>
      <c r="X18" s="68">
        <v>47900</v>
      </c>
      <c r="Y18" s="68">
        <v>48367</v>
      </c>
      <c r="Z18" s="68">
        <v>48785</v>
      </c>
      <c r="AA18" s="68">
        <v>48501</v>
      </c>
      <c r="AB18" s="68">
        <v>48291</v>
      </c>
      <c r="AC18" s="68">
        <v>49259</v>
      </c>
      <c r="AD18" s="68">
        <v>50312</v>
      </c>
      <c r="AE18" s="57"/>
      <c r="AF18" s="57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</row>
    <row r="19" spans="1:73" x14ac:dyDescent="0.25">
      <c r="A19" s="68" t="s">
        <v>455</v>
      </c>
      <c r="B19" s="68">
        <v>15038</v>
      </c>
      <c r="C19" s="68">
        <v>15166</v>
      </c>
      <c r="D19" s="68">
        <v>15121</v>
      </c>
      <c r="E19" s="68">
        <v>15158</v>
      </c>
      <c r="F19" s="68">
        <v>15200</v>
      </c>
      <c r="G19" s="68">
        <v>15366</v>
      </c>
      <c r="H19" s="68">
        <v>15566</v>
      </c>
      <c r="I19" s="68">
        <v>15523</v>
      </c>
      <c r="J19" s="68">
        <v>15433</v>
      </c>
      <c r="K19" s="68">
        <v>15348</v>
      </c>
      <c r="L19" s="68">
        <v>15303</v>
      </c>
      <c r="M19" s="68">
        <v>15317</v>
      </c>
      <c r="N19" s="68">
        <v>15300</v>
      </c>
      <c r="O19" s="68">
        <v>15379</v>
      </c>
      <c r="P19" s="68">
        <v>15404</v>
      </c>
      <c r="Q19" s="68">
        <v>15433</v>
      </c>
      <c r="R19" s="68">
        <v>15492</v>
      </c>
      <c r="S19" s="68">
        <v>15649</v>
      </c>
      <c r="T19" s="68">
        <v>15818</v>
      </c>
      <c r="U19" s="68">
        <v>15758</v>
      </c>
      <c r="V19" s="68">
        <v>15674</v>
      </c>
      <c r="W19" s="68">
        <v>15428</v>
      </c>
      <c r="X19" s="68">
        <v>15474</v>
      </c>
      <c r="Y19" s="68">
        <v>15423</v>
      </c>
      <c r="Z19" s="68">
        <v>15568</v>
      </c>
      <c r="AA19" s="68">
        <v>15717</v>
      </c>
      <c r="AB19" s="68">
        <v>15628</v>
      </c>
      <c r="AC19" s="68">
        <v>15653</v>
      </c>
      <c r="AD19" s="68">
        <v>15650</v>
      </c>
      <c r="AE19" s="57"/>
      <c r="AF19" s="57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</row>
    <row r="20" spans="1:73" x14ac:dyDescent="0.25">
      <c r="A20" s="68" t="s">
        <v>456</v>
      </c>
      <c r="B20" s="68">
        <v>41244</v>
      </c>
      <c r="C20" s="68">
        <v>41620</v>
      </c>
      <c r="D20" s="68">
        <v>41525</v>
      </c>
      <c r="E20" s="68">
        <v>41711</v>
      </c>
      <c r="F20" s="68">
        <v>41922</v>
      </c>
      <c r="G20" s="68">
        <v>42331</v>
      </c>
      <c r="H20" s="68">
        <v>42811</v>
      </c>
      <c r="I20" s="68">
        <v>42717</v>
      </c>
      <c r="J20" s="68">
        <v>42504</v>
      </c>
      <c r="K20" s="68">
        <v>42218</v>
      </c>
      <c r="L20" s="68">
        <v>42128</v>
      </c>
      <c r="M20" s="68">
        <v>42136</v>
      </c>
      <c r="N20" s="68">
        <v>41992</v>
      </c>
      <c r="O20" s="68">
        <v>42216</v>
      </c>
      <c r="P20" s="68">
        <v>42237</v>
      </c>
      <c r="Q20" s="68">
        <v>42366</v>
      </c>
      <c r="R20" s="68">
        <v>42524</v>
      </c>
      <c r="S20" s="68">
        <v>42940</v>
      </c>
      <c r="T20" s="68">
        <v>43421</v>
      </c>
      <c r="U20" s="68">
        <v>43376</v>
      </c>
      <c r="V20" s="68">
        <v>43134</v>
      </c>
      <c r="W20" s="68">
        <v>42588</v>
      </c>
      <c r="X20" s="68">
        <v>42596</v>
      </c>
      <c r="Y20" s="68">
        <v>42399</v>
      </c>
      <c r="Z20" s="68">
        <v>42746</v>
      </c>
      <c r="AA20" s="68">
        <v>43033</v>
      </c>
      <c r="AB20" s="68">
        <v>42991</v>
      </c>
      <c r="AC20" s="68">
        <v>42992</v>
      </c>
      <c r="AD20" s="68">
        <v>43192</v>
      </c>
      <c r="AE20" s="57"/>
      <c r="AF20" s="57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</row>
    <row r="21" spans="1:73" x14ac:dyDescent="0.25">
      <c r="A21" s="68" t="s">
        <v>163</v>
      </c>
      <c r="B21" s="68">
        <v>14713</v>
      </c>
      <c r="C21" s="68">
        <v>14422</v>
      </c>
      <c r="D21" s="68">
        <v>14596</v>
      </c>
      <c r="E21" s="68">
        <v>14468</v>
      </c>
      <c r="F21" s="68">
        <v>14332</v>
      </c>
      <c r="G21" s="68">
        <v>14778</v>
      </c>
      <c r="H21" s="68">
        <v>14553</v>
      </c>
      <c r="I21" s="68">
        <v>14618</v>
      </c>
      <c r="J21" s="68">
        <v>14368</v>
      </c>
      <c r="K21" s="68">
        <v>14746</v>
      </c>
      <c r="L21" s="68">
        <v>14738</v>
      </c>
      <c r="M21" s="68">
        <v>14564</v>
      </c>
      <c r="N21" s="68">
        <v>14696</v>
      </c>
      <c r="O21" s="68">
        <v>14457</v>
      </c>
      <c r="P21" s="68">
        <v>14566</v>
      </c>
      <c r="Q21" s="68">
        <v>14571</v>
      </c>
      <c r="R21" s="68">
        <v>14482</v>
      </c>
      <c r="S21" s="68">
        <v>14646</v>
      </c>
      <c r="T21" s="68">
        <v>14389</v>
      </c>
      <c r="U21" s="68">
        <v>14267</v>
      </c>
      <c r="V21" s="68">
        <v>14209</v>
      </c>
      <c r="W21" s="68">
        <v>14462</v>
      </c>
      <c r="X21" s="68">
        <v>14430</v>
      </c>
      <c r="Y21" s="68">
        <v>14500</v>
      </c>
      <c r="Z21" s="68">
        <v>14723</v>
      </c>
      <c r="AA21" s="68">
        <v>14722</v>
      </c>
      <c r="AB21" s="68">
        <v>14750</v>
      </c>
      <c r="AC21" s="68">
        <v>14807</v>
      </c>
      <c r="AD21" s="68">
        <v>14867</v>
      </c>
      <c r="AE21" s="57"/>
      <c r="AF21" s="57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</row>
    <row r="22" spans="1:73" x14ac:dyDescent="0.25">
      <c r="A22" s="68" t="s">
        <v>457</v>
      </c>
      <c r="B22" s="68">
        <v>34855</v>
      </c>
      <c r="C22" s="68">
        <v>35177</v>
      </c>
      <c r="D22" s="68">
        <v>35138</v>
      </c>
      <c r="E22" s="68">
        <v>35240</v>
      </c>
      <c r="F22" s="68">
        <v>35395</v>
      </c>
      <c r="G22" s="68">
        <v>35695</v>
      </c>
      <c r="H22" s="68">
        <v>36070</v>
      </c>
      <c r="I22" s="68">
        <v>35937</v>
      </c>
      <c r="J22" s="68">
        <v>35771</v>
      </c>
      <c r="K22" s="68">
        <v>35605</v>
      </c>
      <c r="L22" s="68">
        <v>35529</v>
      </c>
      <c r="M22" s="68">
        <v>35521</v>
      </c>
      <c r="N22" s="68">
        <v>35381</v>
      </c>
      <c r="O22" s="68">
        <v>35614</v>
      </c>
      <c r="P22" s="68">
        <v>35649</v>
      </c>
      <c r="Q22" s="68">
        <v>35779</v>
      </c>
      <c r="R22" s="68">
        <v>35895</v>
      </c>
      <c r="S22" s="68">
        <v>36178</v>
      </c>
      <c r="T22" s="68">
        <v>36575</v>
      </c>
      <c r="U22" s="68">
        <v>36514</v>
      </c>
      <c r="V22" s="68">
        <v>36356</v>
      </c>
      <c r="W22" s="68">
        <v>35937</v>
      </c>
      <c r="X22" s="68">
        <v>35962</v>
      </c>
      <c r="Y22" s="68">
        <v>35776</v>
      </c>
      <c r="Z22" s="68">
        <v>36092</v>
      </c>
      <c r="AA22" s="68">
        <v>36352</v>
      </c>
      <c r="AB22" s="68">
        <v>36300</v>
      </c>
      <c r="AC22" s="68">
        <v>36297</v>
      </c>
      <c r="AD22" s="68">
        <v>36433</v>
      </c>
      <c r="AE22" s="57"/>
      <c r="AF22" s="57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</row>
    <row r="23" spans="1:73" x14ac:dyDescent="0.25">
      <c r="A23" s="68" t="s">
        <v>116</v>
      </c>
      <c r="B23" s="68">
        <v>17737</v>
      </c>
      <c r="C23" s="68">
        <v>17934</v>
      </c>
      <c r="D23" s="68">
        <v>17933</v>
      </c>
      <c r="E23" s="68">
        <v>17847</v>
      </c>
      <c r="F23" s="68">
        <v>17782</v>
      </c>
      <c r="G23" s="68">
        <v>17721</v>
      </c>
      <c r="H23" s="68">
        <v>17826</v>
      </c>
      <c r="I23" s="68">
        <v>17716</v>
      </c>
      <c r="J23" s="68">
        <v>17816</v>
      </c>
      <c r="K23" s="68">
        <v>17850</v>
      </c>
      <c r="L23" s="68">
        <v>17750</v>
      </c>
      <c r="M23" s="68">
        <v>17758</v>
      </c>
      <c r="N23" s="68">
        <v>17889</v>
      </c>
      <c r="O23" s="68">
        <v>18017</v>
      </c>
      <c r="P23" s="68">
        <v>17986</v>
      </c>
      <c r="Q23" s="68">
        <v>17926</v>
      </c>
      <c r="R23" s="68">
        <v>17774</v>
      </c>
      <c r="S23" s="68">
        <v>17726</v>
      </c>
      <c r="T23" s="68">
        <v>17784</v>
      </c>
      <c r="U23" s="68">
        <v>17694</v>
      </c>
      <c r="V23" s="68">
        <v>17853</v>
      </c>
      <c r="W23" s="68">
        <v>17723</v>
      </c>
      <c r="X23" s="68">
        <v>17928</v>
      </c>
      <c r="Y23" s="68">
        <v>17943</v>
      </c>
      <c r="Z23" s="68">
        <v>18207</v>
      </c>
      <c r="AA23" s="68">
        <v>18408</v>
      </c>
      <c r="AB23" s="68">
        <v>18325</v>
      </c>
      <c r="AC23" s="68">
        <v>18241</v>
      </c>
      <c r="AD23" s="68">
        <v>18019</v>
      </c>
      <c r="AE23" s="57"/>
      <c r="AF23" s="57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</row>
    <row r="24" spans="1:73" x14ac:dyDescent="0.25">
      <c r="A24" s="68" t="s">
        <v>183</v>
      </c>
      <c r="B24" s="68">
        <v>55726</v>
      </c>
      <c r="C24" s="68">
        <v>56038</v>
      </c>
      <c r="D24" s="68">
        <v>56074</v>
      </c>
      <c r="E24" s="68">
        <v>56164</v>
      </c>
      <c r="F24" s="68">
        <v>56275</v>
      </c>
      <c r="G24" s="68">
        <v>56756</v>
      </c>
      <c r="H24" s="68">
        <v>57302</v>
      </c>
      <c r="I24" s="68">
        <v>57107</v>
      </c>
      <c r="J24" s="68">
        <v>56810</v>
      </c>
      <c r="K24" s="68">
        <v>56775</v>
      </c>
      <c r="L24" s="68">
        <v>56690</v>
      </c>
      <c r="M24" s="68">
        <v>56731</v>
      </c>
      <c r="N24" s="68">
        <v>56630</v>
      </c>
      <c r="O24" s="68">
        <v>56834</v>
      </c>
      <c r="P24" s="68">
        <v>56882</v>
      </c>
      <c r="Q24" s="68">
        <v>56973</v>
      </c>
      <c r="R24" s="68">
        <v>57085</v>
      </c>
      <c r="S24" s="68">
        <v>57510</v>
      </c>
      <c r="T24" s="68">
        <v>58076</v>
      </c>
      <c r="U24" s="68">
        <v>57840</v>
      </c>
      <c r="V24" s="68">
        <v>57628</v>
      </c>
      <c r="W24" s="68">
        <v>57311</v>
      </c>
      <c r="X24" s="68">
        <v>57280</v>
      </c>
      <c r="Y24" s="68">
        <v>57078</v>
      </c>
      <c r="Z24" s="68">
        <v>57619</v>
      </c>
      <c r="AA24" s="68">
        <v>58021</v>
      </c>
      <c r="AB24" s="68">
        <v>57892</v>
      </c>
      <c r="AC24" s="68">
        <v>57926</v>
      </c>
      <c r="AD24" s="68">
        <v>58146</v>
      </c>
      <c r="AE24" s="57"/>
      <c r="AF24" s="57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</row>
    <row r="25" spans="1:73" x14ac:dyDescent="0.25">
      <c r="A25" s="68" t="s">
        <v>130</v>
      </c>
      <c r="B25" s="68">
        <v>13657</v>
      </c>
      <c r="C25" s="68">
        <v>13667</v>
      </c>
      <c r="D25" s="68">
        <v>13710</v>
      </c>
      <c r="E25" s="68">
        <v>13792</v>
      </c>
      <c r="F25" s="68">
        <v>14211</v>
      </c>
      <c r="G25" s="68">
        <v>15038</v>
      </c>
      <c r="H25" s="68">
        <v>15131</v>
      </c>
      <c r="I25" s="68">
        <v>14980</v>
      </c>
      <c r="J25" s="68">
        <v>14604</v>
      </c>
      <c r="K25" s="68">
        <v>14059</v>
      </c>
      <c r="L25" s="68">
        <v>13810</v>
      </c>
      <c r="M25" s="68">
        <v>13828</v>
      </c>
      <c r="N25" s="68">
        <v>13993</v>
      </c>
      <c r="O25" s="68">
        <v>13848</v>
      </c>
      <c r="P25" s="68">
        <v>13756</v>
      </c>
      <c r="Q25" s="68">
        <v>13840</v>
      </c>
      <c r="R25" s="68">
        <v>14305</v>
      </c>
      <c r="S25" s="68">
        <v>15111</v>
      </c>
      <c r="T25" s="68">
        <v>15207</v>
      </c>
      <c r="U25" s="68">
        <v>15106</v>
      </c>
      <c r="V25" s="68">
        <v>14678</v>
      </c>
      <c r="W25" s="68">
        <v>14633</v>
      </c>
      <c r="X25" s="68">
        <v>15010</v>
      </c>
      <c r="Y25" s="68">
        <v>15162</v>
      </c>
      <c r="Z25" s="68">
        <v>15303</v>
      </c>
      <c r="AA25" s="68">
        <v>15149</v>
      </c>
      <c r="AB25" s="68">
        <v>15076</v>
      </c>
      <c r="AC25" s="68">
        <v>15409</v>
      </c>
      <c r="AD25" s="68">
        <v>15968</v>
      </c>
      <c r="AE25" s="57"/>
      <c r="AF25" s="57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</row>
    <row r="26" spans="1:73" x14ac:dyDescent="0.25">
      <c r="A26" s="68" t="s">
        <v>458</v>
      </c>
      <c r="B26" s="68">
        <v>13832</v>
      </c>
      <c r="C26" s="68">
        <v>13919</v>
      </c>
      <c r="D26" s="68">
        <v>13927</v>
      </c>
      <c r="E26" s="68">
        <v>14002</v>
      </c>
      <c r="F26" s="68">
        <v>14079</v>
      </c>
      <c r="G26" s="68">
        <v>14200</v>
      </c>
      <c r="H26" s="68">
        <v>14319</v>
      </c>
      <c r="I26" s="68">
        <v>14288</v>
      </c>
      <c r="J26" s="68">
        <v>14245</v>
      </c>
      <c r="K26" s="68">
        <v>14239</v>
      </c>
      <c r="L26" s="68">
        <v>14192</v>
      </c>
      <c r="M26" s="68">
        <v>14144</v>
      </c>
      <c r="N26" s="68">
        <v>14081</v>
      </c>
      <c r="O26" s="68">
        <v>14134</v>
      </c>
      <c r="P26" s="68">
        <v>14133</v>
      </c>
      <c r="Q26" s="68">
        <v>14216</v>
      </c>
      <c r="R26" s="68">
        <v>14289</v>
      </c>
      <c r="S26" s="68">
        <v>14417</v>
      </c>
      <c r="T26" s="68">
        <v>14561</v>
      </c>
      <c r="U26" s="68">
        <v>14506</v>
      </c>
      <c r="V26" s="68">
        <v>14467</v>
      </c>
      <c r="W26" s="68">
        <v>14361</v>
      </c>
      <c r="X26" s="68">
        <v>14331</v>
      </c>
      <c r="Y26" s="68">
        <v>14211</v>
      </c>
      <c r="Z26" s="68">
        <v>14309</v>
      </c>
      <c r="AA26" s="68">
        <v>14397</v>
      </c>
      <c r="AB26" s="68">
        <v>14378</v>
      </c>
      <c r="AC26" s="68">
        <v>14420</v>
      </c>
      <c r="AD26" s="68">
        <v>14540</v>
      </c>
      <c r="AE26" s="57"/>
      <c r="AF26" s="57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</row>
    <row r="27" spans="1:73" x14ac:dyDescent="0.25">
      <c r="A27" s="68" t="s">
        <v>459</v>
      </c>
      <c r="B27" s="68">
        <v>14713</v>
      </c>
      <c r="C27" s="68">
        <v>14806</v>
      </c>
      <c r="D27" s="68">
        <v>14830</v>
      </c>
      <c r="E27" s="68">
        <v>14883</v>
      </c>
      <c r="F27" s="68">
        <v>14942</v>
      </c>
      <c r="G27" s="68">
        <v>15049</v>
      </c>
      <c r="H27" s="68">
        <v>15215</v>
      </c>
      <c r="I27" s="68">
        <v>15181</v>
      </c>
      <c r="J27" s="68">
        <v>15086</v>
      </c>
      <c r="K27" s="68">
        <v>15072</v>
      </c>
      <c r="L27" s="68">
        <v>15030</v>
      </c>
      <c r="M27" s="68">
        <v>15029</v>
      </c>
      <c r="N27" s="68">
        <v>14973</v>
      </c>
      <c r="O27" s="68">
        <v>15023</v>
      </c>
      <c r="P27" s="68">
        <v>15059</v>
      </c>
      <c r="Q27" s="68">
        <v>15108</v>
      </c>
      <c r="R27" s="68">
        <v>15178</v>
      </c>
      <c r="S27" s="68">
        <v>15253</v>
      </c>
      <c r="T27" s="68">
        <v>15433</v>
      </c>
      <c r="U27" s="68">
        <v>15365</v>
      </c>
      <c r="V27" s="68">
        <v>15270</v>
      </c>
      <c r="W27" s="68">
        <v>15213</v>
      </c>
      <c r="X27" s="68">
        <v>15184</v>
      </c>
      <c r="Y27" s="68">
        <v>15117</v>
      </c>
      <c r="Z27" s="68">
        <v>15207</v>
      </c>
      <c r="AA27" s="68">
        <v>15341</v>
      </c>
      <c r="AB27" s="68">
        <v>15303</v>
      </c>
      <c r="AC27" s="68">
        <v>15340</v>
      </c>
      <c r="AD27" s="68">
        <v>15439</v>
      </c>
      <c r="AE27" s="57"/>
      <c r="AF27" s="57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</row>
    <row r="28" spans="1:73" x14ac:dyDescent="0.25">
      <c r="A28" s="68" t="s">
        <v>140</v>
      </c>
      <c r="B28" s="68">
        <v>7130</v>
      </c>
      <c r="C28" s="68">
        <v>6981</v>
      </c>
      <c r="D28" s="68">
        <v>7077</v>
      </c>
      <c r="E28" s="68">
        <v>6931</v>
      </c>
      <c r="F28" s="68">
        <v>6903</v>
      </c>
      <c r="G28" s="68">
        <v>7082</v>
      </c>
      <c r="H28" s="68">
        <v>6858</v>
      </c>
      <c r="I28" s="68">
        <v>6785</v>
      </c>
      <c r="J28" s="68">
        <v>6827</v>
      </c>
      <c r="K28" s="68">
        <v>7058</v>
      </c>
      <c r="L28" s="68">
        <v>7110</v>
      </c>
      <c r="M28" s="68">
        <v>7160</v>
      </c>
      <c r="N28" s="68">
        <v>7183</v>
      </c>
      <c r="O28" s="68">
        <v>7019</v>
      </c>
      <c r="P28" s="68">
        <v>7130</v>
      </c>
      <c r="Q28" s="68">
        <v>7049</v>
      </c>
      <c r="R28" s="68">
        <v>6982</v>
      </c>
      <c r="S28" s="68">
        <v>7098</v>
      </c>
      <c r="T28" s="68">
        <v>6875</v>
      </c>
      <c r="U28" s="68">
        <v>6751</v>
      </c>
      <c r="V28" s="68">
        <v>6770</v>
      </c>
      <c r="W28" s="68">
        <v>6916</v>
      </c>
      <c r="X28" s="68">
        <v>6896</v>
      </c>
      <c r="Y28" s="68">
        <v>6950</v>
      </c>
      <c r="Z28" s="68">
        <v>6902</v>
      </c>
      <c r="AA28" s="68">
        <v>6896</v>
      </c>
      <c r="AB28" s="68">
        <v>6970</v>
      </c>
      <c r="AC28" s="68">
        <v>6946</v>
      </c>
      <c r="AD28" s="68">
        <v>6985</v>
      </c>
      <c r="AE28" s="57"/>
      <c r="AF28" s="57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</row>
    <row r="29" spans="1:73" x14ac:dyDescent="0.25">
      <c r="A29" s="68" t="s">
        <v>144</v>
      </c>
      <c r="B29" s="68">
        <v>29064</v>
      </c>
      <c r="C29" s="68">
        <v>29233</v>
      </c>
      <c r="D29" s="68">
        <v>29199</v>
      </c>
      <c r="E29" s="68">
        <v>29040</v>
      </c>
      <c r="F29" s="68">
        <v>29007</v>
      </c>
      <c r="G29" s="68">
        <v>29301</v>
      </c>
      <c r="H29" s="68">
        <v>29575</v>
      </c>
      <c r="I29" s="68">
        <v>29439</v>
      </c>
      <c r="J29" s="68">
        <v>29242</v>
      </c>
      <c r="K29" s="68">
        <v>29204</v>
      </c>
      <c r="L29" s="68">
        <v>29230</v>
      </c>
      <c r="M29" s="68">
        <v>29515</v>
      </c>
      <c r="N29" s="68">
        <v>29626</v>
      </c>
      <c r="O29" s="68">
        <v>29726</v>
      </c>
      <c r="P29" s="68">
        <v>29687</v>
      </c>
      <c r="Q29" s="68">
        <v>29455</v>
      </c>
      <c r="R29" s="68">
        <v>29413</v>
      </c>
      <c r="S29" s="68">
        <v>29627</v>
      </c>
      <c r="T29" s="68">
        <v>29949</v>
      </c>
      <c r="U29" s="68">
        <v>29798</v>
      </c>
      <c r="V29" s="68">
        <v>29668</v>
      </c>
      <c r="W29" s="68">
        <v>29451</v>
      </c>
      <c r="X29" s="68">
        <v>29575</v>
      </c>
      <c r="Y29" s="68">
        <v>29672</v>
      </c>
      <c r="Z29" s="68">
        <v>30109</v>
      </c>
      <c r="AA29" s="68">
        <v>30238</v>
      </c>
      <c r="AB29" s="68">
        <v>30172</v>
      </c>
      <c r="AC29" s="68">
        <v>30039</v>
      </c>
      <c r="AD29" s="68">
        <v>29917</v>
      </c>
      <c r="AE29" s="57"/>
      <c r="AF29" s="57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</row>
    <row r="30" spans="1:73" x14ac:dyDescent="0.25">
      <c r="A30" s="68" t="s">
        <v>122</v>
      </c>
      <c r="B30" s="68">
        <v>35499</v>
      </c>
      <c r="C30" s="68">
        <v>35713</v>
      </c>
      <c r="D30" s="68">
        <v>35836</v>
      </c>
      <c r="E30" s="68">
        <v>35623</v>
      </c>
      <c r="F30" s="68">
        <v>35662</v>
      </c>
      <c r="G30" s="68">
        <v>35558</v>
      </c>
      <c r="H30" s="68">
        <v>35678</v>
      </c>
      <c r="I30" s="68">
        <v>35412</v>
      </c>
      <c r="J30" s="68">
        <v>35874</v>
      </c>
      <c r="K30" s="68">
        <v>36054</v>
      </c>
      <c r="L30" s="68">
        <v>36023</v>
      </c>
      <c r="M30" s="68">
        <v>36017</v>
      </c>
      <c r="N30" s="68">
        <v>35841</v>
      </c>
      <c r="O30" s="68">
        <v>35990</v>
      </c>
      <c r="P30" s="68">
        <v>35884</v>
      </c>
      <c r="Q30" s="68">
        <v>36025</v>
      </c>
      <c r="R30" s="68">
        <v>35963</v>
      </c>
      <c r="S30" s="68">
        <v>35746</v>
      </c>
      <c r="T30" s="68">
        <v>35805</v>
      </c>
      <c r="U30" s="68">
        <v>35550</v>
      </c>
      <c r="V30" s="68">
        <v>35952</v>
      </c>
      <c r="W30" s="68">
        <v>36067</v>
      </c>
      <c r="X30" s="68">
        <v>35962</v>
      </c>
      <c r="Y30" s="68">
        <v>35709</v>
      </c>
      <c r="Z30" s="68">
        <v>36125</v>
      </c>
      <c r="AA30" s="68">
        <v>36550</v>
      </c>
      <c r="AB30" s="68">
        <v>36437</v>
      </c>
      <c r="AC30" s="68">
        <v>36295</v>
      </c>
      <c r="AD30" s="68">
        <v>36436</v>
      </c>
      <c r="AE30" s="57"/>
      <c r="AF30" s="57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</row>
    <row r="31" spans="1:73" x14ac:dyDescent="0.25">
      <c r="A31" s="68" t="s">
        <v>102</v>
      </c>
      <c r="B31" s="68">
        <v>4959</v>
      </c>
      <c r="C31" s="68">
        <v>4894</v>
      </c>
      <c r="D31" s="68">
        <v>4939</v>
      </c>
      <c r="E31" s="68">
        <v>4789</v>
      </c>
      <c r="F31" s="68">
        <v>4707</v>
      </c>
      <c r="G31" s="68">
        <v>4726</v>
      </c>
      <c r="H31" s="68">
        <v>4664</v>
      </c>
      <c r="I31" s="68">
        <v>4573</v>
      </c>
      <c r="J31" s="68">
        <v>4573</v>
      </c>
      <c r="K31" s="68">
        <v>4643</v>
      </c>
      <c r="L31" s="68">
        <v>4595</v>
      </c>
      <c r="M31" s="68">
        <v>4727</v>
      </c>
      <c r="N31" s="68">
        <v>4841</v>
      </c>
      <c r="O31" s="68">
        <v>4764</v>
      </c>
      <c r="P31" s="68">
        <v>4729</v>
      </c>
      <c r="Q31" s="68">
        <v>4624</v>
      </c>
      <c r="R31" s="68">
        <v>4551</v>
      </c>
      <c r="S31" s="68">
        <v>4594</v>
      </c>
      <c r="T31" s="68">
        <v>4542</v>
      </c>
      <c r="U31" s="68">
        <v>4481</v>
      </c>
      <c r="V31" s="68">
        <v>4485</v>
      </c>
      <c r="W31" s="68">
        <v>4536</v>
      </c>
      <c r="X31" s="68">
        <v>4673</v>
      </c>
      <c r="Y31" s="68">
        <v>4753</v>
      </c>
      <c r="Z31" s="68">
        <v>4946</v>
      </c>
      <c r="AA31" s="68">
        <v>4864</v>
      </c>
      <c r="AB31" s="68">
        <v>4868</v>
      </c>
      <c r="AC31" s="68">
        <v>4776</v>
      </c>
      <c r="AD31" s="68">
        <v>4697</v>
      </c>
      <c r="AE31" s="57"/>
      <c r="AF31" s="57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</row>
    <row r="32" spans="1:73" x14ac:dyDescent="0.25">
      <c r="A32" s="68" t="s">
        <v>117</v>
      </c>
      <c r="B32" s="68">
        <v>2911</v>
      </c>
      <c r="C32" s="68">
        <v>2900</v>
      </c>
      <c r="D32" s="68">
        <v>2865</v>
      </c>
      <c r="E32" s="68">
        <v>2965</v>
      </c>
      <c r="F32" s="68">
        <v>3062</v>
      </c>
      <c r="G32" s="68">
        <v>3334</v>
      </c>
      <c r="H32" s="68">
        <v>3440</v>
      </c>
      <c r="I32" s="68">
        <v>3447</v>
      </c>
      <c r="J32" s="68">
        <v>3313</v>
      </c>
      <c r="K32" s="68">
        <v>3070</v>
      </c>
      <c r="L32" s="68">
        <v>2962</v>
      </c>
      <c r="M32" s="68">
        <v>2996</v>
      </c>
      <c r="N32" s="68">
        <v>2960</v>
      </c>
      <c r="O32" s="68">
        <v>2917</v>
      </c>
      <c r="P32" s="68">
        <v>2907</v>
      </c>
      <c r="Q32" s="68">
        <v>2904</v>
      </c>
      <c r="R32" s="68">
        <v>3017</v>
      </c>
      <c r="S32" s="68">
        <v>3309</v>
      </c>
      <c r="T32" s="68">
        <v>3447</v>
      </c>
      <c r="U32" s="68">
        <v>3444</v>
      </c>
      <c r="V32" s="68">
        <v>3319</v>
      </c>
      <c r="W32" s="68">
        <v>3325</v>
      </c>
      <c r="X32" s="68">
        <v>3378</v>
      </c>
      <c r="Y32" s="68">
        <v>3408</v>
      </c>
      <c r="Z32" s="68">
        <v>3381</v>
      </c>
      <c r="AA32" s="68">
        <v>3370</v>
      </c>
      <c r="AB32" s="68">
        <v>3334</v>
      </c>
      <c r="AC32" s="68">
        <v>3408</v>
      </c>
      <c r="AD32" s="68">
        <v>3548</v>
      </c>
      <c r="AE32" s="57"/>
      <c r="AF32" s="57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</row>
    <row r="33" spans="1:73" x14ac:dyDescent="0.25">
      <c r="A33" s="68" t="s">
        <v>460</v>
      </c>
      <c r="B33" s="68">
        <v>34625</v>
      </c>
      <c r="C33" s="68">
        <v>34947</v>
      </c>
      <c r="D33" s="68">
        <v>34909</v>
      </c>
      <c r="E33" s="68">
        <v>35010</v>
      </c>
      <c r="F33" s="68">
        <v>35097</v>
      </c>
      <c r="G33" s="68">
        <v>35411</v>
      </c>
      <c r="H33" s="68">
        <v>35825</v>
      </c>
      <c r="I33" s="68">
        <v>35654</v>
      </c>
      <c r="J33" s="68">
        <v>35512</v>
      </c>
      <c r="K33" s="68">
        <v>35358</v>
      </c>
      <c r="L33" s="68">
        <v>35282</v>
      </c>
      <c r="M33" s="68">
        <v>35329</v>
      </c>
      <c r="N33" s="68">
        <v>35249</v>
      </c>
      <c r="O33" s="68">
        <v>35458</v>
      </c>
      <c r="P33" s="68">
        <v>35505</v>
      </c>
      <c r="Q33" s="68">
        <v>35531</v>
      </c>
      <c r="R33" s="68">
        <v>35641</v>
      </c>
      <c r="S33" s="68">
        <v>35956</v>
      </c>
      <c r="T33" s="68">
        <v>36335</v>
      </c>
      <c r="U33" s="68">
        <v>36222</v>
      </c>
      <c r="V33" s="68">
        <v>36102</v>
      </c>
      <c r="W33" s="68">
        <v>35704</v>
      </c>
      <c r="X33" s="68">
        <v>35746</v>
      </c>
      <c r="Y33" s="68">
        <v>35588</v>
      </c>
      <c r="Z33" s="68">
        <v>35994</v>
      </c>
      <c r="AA33" s="68">
        <v>36223</v>
      </c>
      <c r="AB33" s="68">
        <v>36149</v>
      </c>
      <c r="AC33" s="68">
        <v>36131</v>
      </c>
      <c r="AD33" s="68">
        <v>36171</v>
      </c>
      <c r="AE33" s="57"/>
      <c r="AF33" s="57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</row>
    <row r="34" spans="1:73" x14ac:dyDescent="0.25">
      <c r="A34" s="68" t="s">
        <v>461</v>
      </c>
      <c r="B34" s="68">
        <v>19715</v>
      </c>
      <c r="C34" s="68">
        <v>19922</v>
      </c>
      <c r="D34" s="68">
        <v>19891</v>
      </c>
      <c r="E34" s="68">
        <v>19949</v>
      </c>
      <c r="F34" s="68">
        <v>19979</v>
      </c>
      <c r="G34" s="68">
        <v>20116</v>
      </c>
      <c r="H34" s="68">
        <v>20329</v>
      </c>
      <c r="I34" s="68">
        <v>20259</v>
      </c>
      <c r="J34" s="68">
        <v>20197</v>
      </c>
      <c r="K34" s="68">
        <v>20103</v>
      </c>
      <c r="L34" s="68">
        <v>20077</v>
      </c>
      <c r="M34" s="68">
        <v>20116</v>
      </c>
      <c r="N34" s="68">
        <v>20119</v>
      </c>
      <c r="O34" s="68">
        <v>20262</v>
      </c>
      <c r="P34" s="68">
        <v>20246</v>
      </c>
      <c r="Q34" s="68">
        <v>20266</v>
      </c>
      <c r="R34" s="68">
        <v>20348</v>
      </c>
      <c r="S34" s="68">
        <v>20489</v>
      </c>
      <c r="T34" s="68">
        <v>20647</v>
      </c>
      <c r="U34" s="68">
        <v>20571</v>
      </c>
      <c r="V34" s="68">
        <v>20531</v>
      </c>
      <c r="W34" s="68">
        <v>20302</v>
      </c>
      <c r="X34" s="68">
        <v>20336</v>
      </c>
      <c r="Y34" s="68">
        <v>20252</v>
      </c>
      <c r="Z34" s="68">
        <v>20494</v>
      </c>
      <c r="AA34" s="68">
        <v>20627</v>
      </c>
      <c r="AB34" s="68">
        <v>20569</v>
      </c>
      <c r="AC34" s="68">
        <v>20554</v>
      </c>
      <c r="AD34" s="68">
        <v>20614</v>
      </c>
      <c r="AE34" s="57"/>
      <c r="AF34" s="57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</row>
    <row r="35" spans="1:73" x14ac:dyDescent="0.25">
      <c r="A35" s="68" t="s">
        <v>153</v>
      </c>
      <c r="B35" s="68">
        <v>5702</v>
      </c>
      <c r="C35" s="68">
        <v>5536</v>
      </c>
      <c r="D35" s="68">
        <v>5654</v>
      </c>
      <c r="E35" s="68">
        <v>5569</v>
      </c>
      <c r="F35" s="68">
        <v>5556</v>
      </c>
      <c r="G35" s="68">
        <v>5712</v>
      </c>
      <c r="H35" s="68">
        <v>5407</v>
      </c>
      <c r="I35" s="68">
        <v>5405</v>
      </c>
      <c r="J35" s="68">
        <v>5369</v>
      </c>
      <c r="K35" s="68">
        <v>5546</v>
      </c>
      <c r="L35" s="68">
        <v>5624</v>
      </c>
      <c r="M35" s="68">
        <v>5596</v>
      </c>
      <c r="N35" s="68">
        <v>5641</v>
      </c>
      <c r="O35" s="68">
        <v>5496</v>
      </c>
      <c r="P35" s="68">
        <v>5600</v>
      </c>
      <c r="Q35" s="68">
        <v>5632</v>
      </c>
      <c r="R35" s="68">
        <v>5817</v>
      </c>
      <c r="S35" s="68">
        <v>5910</v>
      </c>
      <c r="T35" s="68">
        <v>5756</v>
      </c>
      <c r="U35" s="68">
        <v>5635</v>
      </c>
      <c r="V35" s="68">
        <v>5662</v>
      </c>
      <c r="W35" s="68">
        <v>5558</v>
      </c>
      <c r="X35" s="68">
        <v>5476</v>
      </c>
      <c r="Y35" s="68">
        <v>5455</v>
      </c>
      <c r="Z35" s="68">
        <v>5395</v>
      </c>
      <c r="AA35" s="68">
        <v>5413</v>
      </c>
      <c r="AB35" s="68">
        <v>5463</v>
      </c>
      <c r="AC35" s="68">
        <v>5494</v>
      </c>
      <c r="AD35" s="68">
        <v>5581</v>
      </c>
      <c r="AE35" s="57"/>
      <c r="AF35" s="57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</row>
    <row r="36" spans="1:73" x14ac:dyDescent="0.25">
      <c r="A36" s="68" t="s">
        <v>131</v>
      </c>
      <c r="B36" s="68">
        <v>30984</v>
      </c>
      <c r="C36" s="68">
        <v>31125</v>
      </c>
      <c r="D36" s="68">
        <v>31228</v>
      </c>
      <c r="E36" s="68">
        <v>31578</v>
      </c>
      <c r="F36" s="68">
        <v>32129</v>
      </c>
      <c r="G36" s="68">
        <v>33337</v>
      </c>
      <c r="H36" s="68">
        <v>33275</v>
      </c>
      <c r="I36" s="68">
        <v>33211</v>
      </c>
      <c r="J36" s="68">
        <v>32270</v>
      </c>
      <c r="K36" s="68">
        <v>31632</v>
      </c>
      <c r="L36" s="68">
        <v>31284</v>
      </c>
      <c r="M36" s="68">
        <v>31413</v>
      </c>
      <c r="N36" s="68">
        <v>31490</v>
      </c>
      <c r="O36" s="68">
        <v>31451</v>
      </c>
      <c r="P36" s="68">
        <v>31356</v>
      </c>
      <c r="Q36" s="68">
        <v>31684</v>
      </c>
      <c r="R36" s="68">
        <v>32385</v>
      </c>
      <c r="S36" s="68">
        <v>33780</v>
      </c>
      <c r="T36" s="68">
        <v>33391</v>
      </c>
      <c r="U36" s="68">
        <v>33255</v>
      </c>
      <c r="V36" s="68">
        <v>32678</v>
      </c>
      <c r="W36" s="68">
        <v>32263</v>
      </c>
      <c r="X36" s="68">
        <v>32890</v>
      </c>
      <c r="Y36" s="68">
        <v>33205</v>
      </c>
      <c r="Z36" s="68">
        <v>33482</v>
      </c>
      <c r="AA36" s="68">
        <v>33352</v>
      </c>
      <c r="AB36" s="68">
        <v>33215</v>
      </c>
      <c r="AC36" s="68">
        <v>33850</v>
      </c>
      <c r="AD36" s="68">
        <v>34344</v>
      </c>
      <c r="AE36" s="57"/>
      <c r="AF36" s="57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</row>
    <row r="37" spans="1:73" x14ac:dyDescent="0.25">
      <c r="A37" s="68" t="s">
        <v>184</v>
      </c>
      <c r="B37" s="68">
        <v>231772</v>
      </c>
      <c r="C37" s="68">
        <v>233993</v>
      </c>
      <c r="D37" s="68">
        <v>233792</v>
      </c>
      <c r="E37" s="68">
        <v>234476</v>
      </c>
      <c r="F37" s="68">
        <v>235226</v>
      </c>
      <c r="G37" s="68">
        <v>237186</v>
      </c>
      <c r="H37" s="68">
        <v>239722</v>
      </c>
      <c r="I37" s="68">
        <v>238807</v>
      </c>
      <c r="J37" s="68">
        <v>237686</v>
      </c>
      <c r="K37" s="68">
        <v>236510</v>
      </c>
      <c r="L37" s="68">
        <v>236189</v>
      </c>
      <c r="M37" s="68">
        <v>236287</v>
      </c>
      <c r="N37" s="68">
        <v>235870</v>
      </c>
      <c r="O37" s="68">
        <v>237357</v>
      </c>
      <c r="P37" s="68">
        <v>237522</v>
      </c>
      <c r="Q37" s="68">
        <v>237976</v>
      </c>
      <c r="R37" s="68">
        <v>238643</v>
      </c>
      <c r="S37" s="68">
        <v>240721</v>
      </c>
      <c r="T37" s="68">
        <v>243173</v>
      </c>
      <c r="U37" s="68">
        <v>242555</v>
      </c>
      <c r="V37" s="68">
        <v>241698</v>
      </c>
      <c r="W37" s="68">
        <v>239116</v>
      </c>
      <c r="X37" s="68">
        <v>239224</v>
      </c>
      <c r="Y37" s="68">
        <v>238289</v>
      </c>
      <c r="Z37" s="68">
        <v>240933</v>
      </c>
      <c r="AA37" s="68">
        <v>242505</v>
      </c>
      <c r="AB37" s="68">
        <v>242097</v>
      </c>
      <c r="AC37" s="68">
        <v>241995</v>
      </c>
      <c r="AD37" s="68">
        <v>242529</v>
      </c>
      <c r="AE37" s="57"/>
      <c r="AF37" s="57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</row>
    <row r="38" spans="1:73" x14ac:dyDescent="0.25">
      <c r="A38" s="68" t="s">
        <v>171</v>
      </c>
      <c r="B38" s="68">
        <v>11687</v>
      </c>
      <c r="C38" s="68">
        <v>11559</v>
      </c>
      <c r="D38" s="68">
        <v>11713</v>
      </c>
      <c r="E38" s="68">
        <v>11430</v>
      </c>
      <c r="F38" s="68">
        <v>11417</v>
      </c>
      <c r="G38" s="68">
        <v>11663</v>
      </c>
      <c r="H38" s="68">
        <v>11750</v>
      </c>
      <c r="I38" s="68">
        <v>11711</v>
      </c>
      <c r="J38" s="68">
        <v>11441</v>
      </c>
      <c r="K38" s="68">
        <v>11624</v>
      </c>
      <c r="L38" s="68">
        <v>11600</v>
      </c>
      <c r="M38" s="68">
        <v>11596</v>
      </c>
      <c r="N38" s="68">
        <v>11699</v>
      </c>
      <c r="O38" s="68">
        <v>11617</v>
      </c>
      <c r="P38" s="68">
        <v>11636</v>
      </c>
      <c r="Q38" s="68">
        <v>11590</v>
      </c>
      <c r="R38" s="68">
        <v>11587</v>
      </c>
      <c r="S38" s="68">
        <v>11773</v>
      </c>
      <c r="T38" s="68">
        <v>11871</v>
      </c>
      <c r="U38" s="68">
        <v>11766</v>
      </c>
      <c r="V38" s="68">
        <v>11509</v>
      </c>
      <c r="W38" s="68">
        <v>11643</v>
      </c>
      <c r="X38" s="68">
        <v>11564</v>
      </c>
      <c r="Y38" s="68">
        <v>11630</v>
      </c>
      <c r="Z38" s="68">
        <v>11708</v>
      </c>
      <c r="AA38" s="68">
        <v>11765</v>
      </c>
      <c r="AB38" s="68">
        <v>11759</v>
      </c>
      <c r="AC38" s="68">
        <v>11627</v>
      </c>
      <c r="AD38" s="68">
        <v>11637</v>
      </c>
      <c r="AE38" s="57"/>
      <c r="AF38" s="57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</row>
    <row r="39" spans="1:73" x14ac:dyDescent="0.25">
      <c r="A39" s="68" t="s">
        <v>123</v>
      </c>
      <c r="B39" s="68">
        <v>20072</v>
      </c>
      <c r="C39" s="68">
        <v>20055</v>
      </c>
      <c r="D39" s="68">
        <v>20132</v>
      </c>
      <c r="E39" s="68">
        <v>20056</v>
      </c>
      <c r="F39" s="68">
        <v>20280</v>
      </c>
      <c r="G39" s="68">
        <v>20831</v>
      </c>
      <c r="H39" s="68">
        <v>20894</v>
      </c>
      <c r="I39" s="68">
        <v>20830</v>
      </c>
      <c r="J39" s="68">
        <v>20228</v>
      </c>
      <c r="K39" s="68">
        <v>20131</v>
      </c>
      <c r="L39" s="68">
        <v>20013</v>
      </c>
      <c r="M39" s="68">
        <v>20171</v>
      </c>
      <c r="N39" s="68">
        <v>20278</v>
      </c>
      <c r="O39" s="68">
        <v>20204</v>
      </c>
      <c r="P39" s="68">
        <v>20236</v>
      </c>
      <c r="Q39" s="68">
        <v>20399</v>
      </c>
      <c r="R39" s="68">
        <v>20700</v>
      </c>
      <c r="S39" s="68">
        <v>21180</v>
      </c>
      <c r="T39" s="68">
        <v>21346</v>
      </c>
      <c r="U39" s="68">
        <v>21138</v>
      </c>
      <c r="V39" s="68">
        <v>20523</v>
      </c>
      <c r="W39" s="68">
        <v>20472</v>
      </c>
      <c r="X39" s="68">
        <v>20614</v>
      </c>
      <c r="Y39" s="68">
        <v>20739</v>
      </c>
      <c r="Z39" s="68">
        <v>20855</v>
      </c>
      <c r="AA39" s="68">
        <v>20849</v>
      </c>
      <c r="AB39" s="68">
        <v>20831</v>
      </c>
      <c r="AC39" s="68">
        <v>21063</v>
      </c>
      <c r="AD39" s="68">
        <v>21331</v>
      </c>
      <c r="AE39" s="57"/>
      <c r="AF39" s="57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</row>
    <row r="40" spans="1:73" x14ac:dyDescent="0.25">
      <c r="A40" s="68" t="s">
        <v>462</v>
      </c>
      <c r="B40" s="68">
        <v>45071</v>
      </c>
      <c r="C40" s="68">
        <v>45735</v>
      </c>
      <c r="D40" s="68">
        <v>45739</v>
      </c>
      <c r="E40" s="68">
        <v>45885</v>
      </c>
      <c r="F40" s="68">
        <v>46086</v>
      </c>
      <c r="G40" s="68">
        <v>46022</v>
      </c>
      <c r="H40" s="68">
        <v>46228</v>
      </c>
      <c r="I40" s="68">
        <v>46041</v>
      </c>
      <c r="J40" s="68">
        <v>46356</v>
      </c>
      <c r="K40" s="68">
        <v>46306</v>
      </c>
      <c r="L40" s="68">
        <v>45750</v>
      </c>
      <c r="M40" s="68">
        <v>45505</v>
      </c>
      <c r="N40" s="68">
        <v>45420</v>
      </c>
      <c r="O40" s="68">
        <v>46064</v>
      </c>
      <c r="P40" s="68">
        <v>45899</v>
      </c>
      <c r="Q40" s="68">
        <v>46096</v>
      </c>
      <c r="R40" s="68">
        <v>46130</v>
      </c>
      <c r="S40" s="68">
        <v>46189</v>
      </c>
      <c r="T40" s="68">
        <v>46375</v>
      </c>
      <c r="U40" s="68">
        <v>46117</v>
      </c>
      <c r="V40" s="68">
        <v>46668</v>
      </c>
      <c r="W40" s="68">
        <v>46058</v>
      </c>
      <c r="X40" s="68">
        <v>46141</v>
      </c>
      <c r="Y40" s="68">
        <v>45846</v>
      </c>
      <c r="Z40" s="68">
        <v>46420</v>
      </c>
      <c r="AA40" s="68">
        <v>47095</v>
      </c>
      <c r="AB40" s="68">
        <v>46832</v>
      </c>
      <c r="AC40" s="68">
        <v>46748</v>
      </c>
      <c r="AD40" s="68">
        <v>46594</v>
      </c>
      <c r="AE40" s="57"/>
      <c r="AF40" s="57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</row>
    <row r="41" spans="1:73" x14ac:dyDescent="0.25">
      <c r="A41" s="68" t="s">
        <v>463</v>
      </c>
      <c r="B41" s="68">
        <v>143415</v>
      </c>
      <c r="C41" s="68">
        <v>145275</v>
      </c>
      <c r="D41" s="68">
        <v>145274</v>
      </c>
      <c r="E41" s="68">
        <v>144817</v>
      </c>
      <c r="F41" s="68">
        <v>144539</v>
      </c>
      <c r="G41" s="68">
        <v>144250</v>
      </c>
      <c r="H41" s="68">
        <v>144952</v>
      </c>
      <c r="I41" s="68">
        <v>144188</v>
      </c>
      <c r="J41" s="68">
        <v>144850</v>
      </c>
      <c r="K41" s="68">
        <v>144806</v>
      </c>
      <c r="L41" s="68">
        <v>143856</v>
      </c>
      <c r="M41" s="68">
        <v>143247</v>
      </c>
      <c r="N41" s="68">
        <v>143803</v>
      </c>
      <c r="O41" s="68">
        <v>145126</v>
      </c>
      <c r="P41" s="68">
        <v>144694</v>
      </c>
      <c r="Q41" s="68">
        <v>144715</v>
      </c>
      <c r="R41" s="68">
        <v>143950</v>
      </c>
      <c r="S41" s="68">
        <v>144123</v>
      </c>
      <c r="T41" s="68">
        <v>144554</v>
      </c>
      <c r="U41" s="68">
        <v>143810</v>
      </c>
      <c r="V41" s="68">
        <v>144968</v>
      </c>
      <c r="W41" s="68">
        <v>143478</v>
      </c>
      <c r="X41" s="68">
        <v>144650</v>
      </c>
      <c r="Y41" s="68">
        <v>144068</v>
      </c>
      <c r="Z41" s="68">
        <v>145776</v>
      </c>
      <c r="AA41" s="68">
        <v>147864</v>
      </c>
      <c r="AB41" s="68">
        <v>146916</v>
      </c>
      <c r="AC41" s="68">
        <v>146258</v>
      </c>
      <c r="AD41" s="68">
        <v>145107</v>
      </c>
      <c r="AE41" s="57"/>
      <c r="AF41" s="57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</row>
    <row r="42" spans="1:73" x14ac:dyDescent="0.25">
      <c r="A42" s="68" t="s">
        <v>464</v>
      </c>
      <c r="B42" s="68">
        <v>119967</v>
      </c>
      <c r="C42" s="68">
        <v>121516</v>
      </c>
      <c r="D42" s="68">
        <v>121552</v>
      </c>
      <c r="E42" s="68">
        <v>121133</v>
      </c>
      <c r="F42" s="68">
        <v>120815</v>
      </c>
      <c r="G42" s="68">
        <v>120508</v>
      </c>
      <c r="H42" s="68">
        <v>121232</v>
      </c>
      <c r="I42" s="68">
        <v>120652</v>
      </c>
      <c r="J42" s="68">
        <v>121127</v>
      </c>
      <c r="K42" s="68">
        <v>120974</v>
      </c>
      <c r="L42" s="68">
        <v>120259</v>
      </c>
      <c r="M42" s="68">
        <v>119870</v>
      </c>
      <c r="N42" s="68">
        <v>120127</v>
      </c>
      <c r="O42" s="68">
        <v>121162</v>
      </c>
      <c r="P42" s="68">
        <v>120917</v>
      </c>
      <c r="Q42" s="68">
        <v>120982</v>
      </c>
      <c r="R42" s="68">
        <v>120304</v>
      </c>
      <c r="S42" s="68">
        <v>120267</v>
      </c>
      <c r="T42" s="68">
        <v>120725</v>
      </c>
      <c r="U42" s="68">
        <v>120094</v>
      </c>
      <c r="V42" s="68">
        <v>120992</v>
      </c>
      <c r="W42" s="68">
        <v>119685</v>
      </c>
      <c r="X42" s="68">
        <v>120879</v>
      </c>
      <c r="Y42" s="68">
        <v>120489</v>
      </c>
      <c r="Z42" s="68">
        <v>122121</v>
      </c>
      <c r="AA42" s="68">
        <v>123666</v>
      </c>
      <c r="AB42" s="68">
        <v>122854</v>
      </c>
      <c r="AC42" s="68">
        <v>122343</v>
      </c>
      <c r="AD42" s="68">
        <v>121339</v>
      </c>
      <c r="AE42" s="57"/>
      <c r="AF42" s="57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</row>
    <row r="43" spans="1:73" x14ac:dyDescent="0.25">
      <c r="A43" s="68" t="s">
        <v>465</v>
      </c>
      <c r="B43" s="68">
        <v>38801</v>
      </c>
      <c r="C43" s="68">
        <v>39203</v>
      </c>
      <c r="D43" s="68">
        <v>39157</v>
      </c>
      <c r="E43" s="68">
        <v>39439</v>
      </c>
      <c r="F43" s="68">
        <v>39625</v>
      </c>
      <c r="G43" s="68">
        <v>39949</v>
      </c>
      <c r="H43" s="68">
        <v>40402</v>
      </c>
      <c r="I43" s="68">
        <v>40212</v>
      </c>
      <c r="J43" s="68">
        <v>40053</v>
      </c>
      <c r="K43" s="68">
        <v>39817</v>
      </c>
      <c r="L43" s="68">
        <v>39760</v>
      </c>
      <c r="M43" s="68">
        <v>39650</v>
      </c>
      <c r="N43" s="68">
        <v>39511</v>
      </c>
      <c r="O43" s="68">
        <v>39774</v>
      </c>
      <c r="P43" s="68">
        <v>39823</v>
      </c>
      <c r="Q43" s="68">
        <v>40005</v>
      </c>
      <c r="R43" s="68">
        <v>40175</v>
      </c>
      <c r="S43" s="68">
        <v>40545</v>
      </c>
      <c r="T43" s="68">
        <v>40977</v>
      </c>
      <c r="U43" s="68">
        <v>40805</v>
      </c>
      <c r="V43" s="68">
        <v>40691</v>
      </c>
      <c r="W43" s="68">
        <v>40281</v>
      </c>
      <c r="X43" s="68">
        <v>40218</v>
      </c>
      <c r="Y43" s="68">
        <v>39982</v>
      </c>
      <c r="Z43" s="68">
        <v>40328</v>
      </c>
      <c r="AA43" s="68">
        <v>40655</v>
      </c>
      <c r="AB43" s="68">
        <v>40588</v>
      </c>
      <c r="AC43" s="68">
        <v>40639</v>
      </c>
      <c r="AD43" s="68">
        <v>40850</v>
      </c>
      <c r="AE43" s="57"/>
      <c r="AF43" s="57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</row>
    <row r="44" spans="1:73" x14ac:dyDescent="0.25">
      <c r="A44" s="68" t="s">
        <v>466</v>
      </c>
      <c r="B44" s="68">
        <v>35368</v>
      </c>
      <c r="C44" s="68">
        <v>35739</v>
      </c>
      <c r="D44" s="68">
        <v>35687</v>
      </c>
      <c r="E44" s="68">
        <v>35921</v>
      </c>
      <c r="F44" s="68">
        <v>36150</v>
      </c>
      <c r="G44" s="68">
        <v>36438</v>
      </c>
      <c r="H44" s="68">
        <v>36805</v>
      </c>
      <c r="I44" s="68">
        <v>36630</v>
      </c>
      <c r="J44" s="68">
        <v>36491</v>
      </c>
      <c r="K44" s="68">
        <v>36257</v>
      </c>
      <c r="L44" s="68">
        <v>36179</v>
      </c>
      <c r="M44" s="68">
        <v>36101</v>
      </c>
      <c r="N44" s="68">
        <v>35883</v>
      </c>
      <c r="O44" s="68">
        <v>36172</v>
      </c>
      <c r="P44" s="68">
        <v>36165</v>
      </c>
      <c r="Q44" s="68">
        <v>36384</v>
      </c>
      <c r="R44" s="68">
        <v>36592</v>
      </c>
      <c r="S44" s="68">
        <v>36985</v>
      </c>
      <c r="T44" s="68">
        <v>37434</v>
      </c>
      <c r="U44" s="68">
        <v>37369</v>
      </c>
      <c r="V44" s="68">
        <v>37205</v>
      </c>
      <c r="W44" s="68">
        <v>36781</v>
      </c>
      <c r="X44" s="68">
        <v>36784</v>
      </c>
      <c r="Y44" s="68">
        <v>36554</v>
      </c>
      <c r="Z44" s="68">
        <v>36834</v>
      </c>
      <c r="AA44" s="68">
        <v>37061</v>
      </c>
      <c r="AB44" s="68">
        <v>36936</v>
      </c>
      <c r="AC44" s="68">
        <v>37048</v>
      </c>
      <c r="AD44" s="68">
        <v>37232</v>
      </c>
      <c r="AE44" s="57"/>
      <c r="AF44" s="57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</row>
    <row r="45" spans="1:73" x14ac:dyDescent="0.25">
      <c r="A45" s="68" t="s">
        <v>467</v>
      </c>
      <c r="B45" s="68">
        <v>24969</v>
      </c>
      <c r="C45" s="68">
        <v>25242</v>
      </c>
      <c r="D45" s="68">
        <v>25205</v>
      </c>
      <c r="E45" s="68">
        <v>25356</v>
      </c>
      <c r="F45" s="68">
        <v>25500</v>
      </c>
      <c r="G45" s="68">
        <v>25713</v>
      </c>
      <c r="H45" s="68">
        <v>26026</v>
      </c>
      <c r="I45" s="68">
        <v>25882</v>
      </c>
      <c r="J45" s="68">
        <v>25763</v>
      </c>
      <c r="K45" s="68">
        <v>25575</v>
      </c>
      <c r="L45" s="68">
        <v>25565</v>
      </c>
      <c r="M45" s="68">
        <v>25521</v>
      </c>
      <c r="N45" s="68">
        <v>25390</v>
      </c>
      <c r="O45" s="68">
        <v>25577</v>
      </c>
      <c r="P45" s="68">
        <v>25580</v>
      </c>
      <c r="Q45" s="68">
        <v>25696</v>
      </c>
      <c r="R45" s="68">
        <v>25870</v>
      </c>
      <c r="S45" s="68">
        <v>26099</v>
      </c>
      <c r="T45" s="68">
        <v>26418</v>
      </c>
      <c r="U45" s="68">
        <v>26321</v>
      </c>
      <c r="V45" s="68">
        <v>26243</v>
      </c>
      <c r="W45" s="68">
        <v>25933</v>
      </c>
      <c r="X45" s="68">
        <v>25928</v>
      </c>
      <c r="Y45" s="68">
        <v>25767</v>
      </c>
      <c r="Z45" s="68">
        <v>25956</v>
      </c>
      <c r="AA45" s="68">
        <v>26124</v>
      </c>
      <c r="AB45" s="68">
        <v>26066</v>
      </c>
      <c r="AC45" s="68">
        <v>26119</v>
      </c>
      <c r="AD45" s="68">
        <v>26268</v>
      </c>
      <c r="AE45" s="57"/>
      <c r="AF45" s="57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</row>
    <row r="46" spans="1:73" x14ac:dyDescent="0.25">
      <c r="A46" s="68" t="s">
        <v>468</v>
      </c>
      <c r="B46" s="68">
        <v>10552</v>
      </c>
      <c r="C46" s="68">
        <v>10359</v>
      </c>
      <c r="D46" s="68">
        <v>10502</v>
      </c>
      <c r="E46" s="68">
        <v>10439</v>
      </c>
      <c r="F46" s="68">
        <v>10490</v>
      </c>
      <c r="G46" s="68">
        <v>10765</v>
      </c>
      <c r="H46" s="68">
        <v>10592</v>
      </c>
      <c r="I46" s="68">
        <v>10554</v>
      </c>
      <c r="J46" s="68">
        <v>10165</v>
      </c>
      <c r="K46" s="68">
        <v>10529</v>
      </c>
      <c r="L46" s="68">
        <v>10534</v>
      </c>
      <c r="M46" s="68">
        <v>10524</v>
      </c>
      <c r="N46" s="68">
        <v>10505</v>
      </c>
      <c r="O46" s="68">
        <v>10385</v>
      </c>
      <c r="P46" s="68">
        <v>10453</v>
      </c>
      <c r="Q46" s="68">
        <v>10533</v>
      </c>
      <c r="R46" s="68">
        <v>10515</v>
      </c>
      <c r="S46" s="68">
        <v>10640</v>
      </c>
      <c r="T46" s="68">
        <v>10486</v>
      </c>
      <c r="U46" s="68">
        <v>10450</v>
      </c>
      <c r="V46" s="68">
        <v>10119</v>
      </c>
      <c r="W46" s="68">
        <v>10381</v>
      </c>
      <c r="X46" s="68">
        <v>10294</v>
      </c>
      <c r="Y46" s="68">
        <v>10332</v>
      </c>
      <c r="Z46" s="68">
        <v>10309</v>
      </c>
      <c r="AA46" s="68">
        <v>10355</v>
      </c>
      <c r="AB46" s="68">
        <v>10354</v>
      </c>
      <c r="AC46" s="68">
        <v>10436</v>
      </c>
      <c r="AD46" s="68">
        <v>10570</v>
      </c>
      <c r="AE46" s="57"/>
      <c r="AF46" s="57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</row>
    <row r="47" spans="1:73" x14ac:dyDescent="0.25">
      <c r="A47" s="68" t="s">
        <v>469</v>
      </c>
      <c r="B47" s="68">
        <v>35499</v>
      </c>
      <c r="C47" s="68">
        <v>35713</v>
      </c>
      <c r="D47" s="68">
        <v>35836</v>
      </c>
      <c r="E47" s="68">
        <v>35623</v>
      </c>
      <c r="F47" s="68">
        <v>35662</v>
      </c>
      <c r="G47" s="68">
        <v>35558</v>
      </c>
      <c r="H47" s="68">
        <v>35678</v>
      </c>
      <c r="I47" s="68">
        <v>35412</v>
      </c>
      <c r="J47" s="68">
        <v>35874</v>
      </c>
      <c r="K47" s="68">
        <v>36054</v>
      </c>
      <c r="L47" s="68">
        <v>36023</v>
      </c>
      <c r="M47" s="68">
        <v>36017</v>
      </c>
      <c r="N47" s="68">
        <v>35841</v>
      </c>
      <c r="O47" s="68">
        <v>35990</v>
      </c>
      <c r="P47" s="68">
        <v>35884</v>
      </c>
      <c r="Q47" s="68">
        <v>36025</v>
      </c>
      <c r="R47" s="68">
        <v>35963</v>
      </c>
      <c r="S47" s="68">
        <v>35746</v>
      </c>
      <c r="T47" s="68">
        <v>35805</v>
      </c>
      <c r="U47" s="68">
        <v>35550</v>
      </c>
      <c r="V47" s="68">
        <v>35952</v>
      </c>
      <c r="W47" s="68">
        <v>36067</v>
      </c>
      <c r="X47" s="68">
        <v>35962</v>
      </c>
      <c r="Y47" s="68">
        <v>35709</v>
      </c>
      <c r="Z47" s="68">
        <v>36125</v>
      </c>
      <c r="AA47" s="68">
        <v>36550</v>
      </c>
      <c r="AB47" s="68">
        <v>36437</v>
      </c>
      <c r="AC47" s="68">
        <v>36295</v>
      </c>
      <c r="AD47" s="68">
        <v>36436</v>
      </c>
      <c r="AE47" s="57"/>
      <c r="AF47" s="57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</row>
    <row r="48" spans="1:73" x14ac:dyDescent="0.25">
      <c r="A48" s="68" t="s">
        <v>164</v>
      </c>
      <c r="B48" s="68">
        <v>7468</v>
      </c>
      <c r="C48" s="68">
        <v>7260</v>
      </c>
      <c r="D48" s="68">
        <v>7404</v>
      </c>
      <c r="E48" s="68">
        <v>7210</v>
      </c>
      <c r="F48" s="68">
        <v>7217</v>
      </c>
      <c r="G48" s="68">
        <v>7529</v>
      </c>
      <c r="H48" s="68">
        <v>7342</v>
      </c>
      <c r="I48" s="68">
        <v>7376</v>
      </c>
      <c r="J48" s="68">
        <v>7237</v>
      </c>
      <c r="K48" s="68">
        <v>7520</v>
      </c>
      <c r="L48" s="68">
        <v>7288</v>
      </c>
      <c r="M48" s="68">
        <v>7326</v>
      </c>
      <c r="N48" s="68">
        <v>7300</v>
      </c>
      <c r="O48" s="68">
        <v>7123</v>
      </c>
      <c r="P48" s="68">
        <v>7146</v>
      </c>
      <c r="Q48" s="68">
        <v>7131</v>
      </c>
      <c r="R48" s="68">
        <v>7131</v>
      </c>
      <c r="S48" s="68">
        <v>7316</v>
      </c>
      <c r="T48" s="68">
        <v>7231</v>
      </c>
      <c r="U48" s="68">
        <v>7243</v>
      </c>
      <c r="V48" s="68">
        <v>7129</v>
      </c>
      <c r="W48" s="68">
        <v>7384</v>
      </c>
      <c r="X48" s="68">
        <v>7330</v>
      </c>
      <c r="Y48" s="68">
        <v>7357</v>
      </c>
      <c r="Z48" s="68">
        <v>7335</v>
      </c>
      <c r="AA48" s="68">
        <v>7284</v>
      </c>
      <c r="AB48" s="68">
        <v>7300</v>
      </c>
      <c r="AC48" s="68">
        <v>7296</v>
      </c>
      <c r="AD48" s="68">
        <v>7385</v>
      </c>
      <c r="AE48" s="57"/>
      <c r="AF48" s="57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</row>
    <row r="49" spans="1:73" x14ac:dyDescent="0.25">
      <c r="A49" s="68" t="s">
        <v>470</v>
      </c>
      <c r="B49" s="68">
        <v>35879</v>
      </c>
      <c r="C49" s="68">
        <v>36086</v>
      </c>
      <c r="D49" s="68">
        <v>36170</v>
      </c>
      <c r="E49" s="68">
        <v>36095</v>
      </c>
      <c r="F49" s="68">
        <v>36131</v>
      </c>
      <c r="G49" s="68">
        <v>36786</v>
      </c>
      <c r="H49" s="68">
        <v>36261</v>
      </c>
      <c r="I49" s="68">
        <v>36112</v>
      </c>
      <c r="J49" s="68">
        <v>36529</v>
      </c>
      <c r="K49" s="68">
        <v>36273</v>
      </c>
      <c r="L49" s="68">
        <v>36262</v>
      </c>
      <c r="M49" s="68">
        <v>36300</v>
      </c>
      <c r="N49" s="68">
        <v>36296</v>
      </c>
      <c r="O49" s="68">
        <v>36334</v>
      </c>
      <c r="P49" s="68">
        <v>36480</v>
      </c>
      <c r="Q49" s="68">
        <v>36453</v>
      </c>
      <c r="R49" s="68">
        <v>36624</v>
      </c>
      <c r="S49" s="68">
        <v>37260</v>
      </c>
      <c r="T49" s="68">
        <v>36657</v>
      </c>
      <c r="U49" s="68">
        <v>36756</v>
      </c>
      <c r="V49" s="68">
        <v>36791</v>
      </c>
      <c r="W49" s="68">
        <v>36545</v>
      </c>
      <c r="X49" s="68">
        <v>36614</v>
      </c>
      <c r="Y49" s="68">
        <v>36737</v>
      </c>
      <c r="Z49" s="68">
        <v>37155</v>
      </c>
      <c r="AA49" s="68">
        <v>37355</v>
      </c>
      <c r="AB49" s="68">
        <v>37376</v>
      </c>
      <c r="AC49" s="68">
        <v>37507</v>
      </c>
      <c r="AD49" s="68">
        <v>37565</v>
      </c>
      <c r="AE49" s="57"/>
      <c r="AF49" s="57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</row>
    <row r="50" spans="1:73" x14ac:dyDescent="0.25">
      <c r="A50" s="68" t="s">
        <v>471</v>
      </c>
      <c r="B50" s="68">
        <v>31062</v>
      </c>
      <c r="C50" s="68">
        <v>30774</v>
      </c>
      <c r="D50" s="68">
        <v>31215</v>
      </c>
      <c r="E50" s="68">
        <v>30958</v>
      </c>
      <c r="F50" s="68">
        <v>31498</v>
      </c>
      <c r="G50" s="68">
        <v>32353</v>
      </c>
      <c r="H50" s="68">
        <v>32191</v>
      </c>
      <c r="I50" s="68">
        <v>31788</v>
      </c>
      <c r="J50" s="68">
        <v>31074</v>
      </c>
      <c r="K50" s="68">
        <v>31258</v>
      </c>
      <c r="L50" s="68">
        <v>31251</v>
      </c>
      <c r="M50" s="68">
        <v>31509</v>
      </c>
      <c r="N50" s="68">
        <v>31351</v>
      </c>
      <c r="O50" s="68">
        <v>31103</v>
      </c>
      <c r="P50" s="68">
        <v>31376</v>
      </c>
      <c r="Q50" s="68">
        <v>31457</v>
      </c>
      <c r="R50" s="68">
        <v>31951</v>
      </c>
      <c r="S50" s="68">
        <v>32711</v>
      </c>
      <c r="T50" s="68">
        <v>32481</v>
      </c>
      <c r="U50" s="68">
        <v>31871</v>
      </c>
      <c r="V50" s="68">
        <v>31258</v>
      </c>
      <c r="W50" s="68">
        <v>31550</v>
      </c>
      <c r="X50" s="68">
        <v>31830</v>
      </c>
      <c r="Y50" s="68">
        <v>32153</v>
      </c>
      <c r="Z50" s="68">
        <v>32067</v>
      </c>
      <c r="AA50" s="68">
        <v>32065</v>
      </c>
      <c r="AB50" s="68">
        <v>32217</v>
      </c>
      <c r="AC50" s="68">
        <v>32536</v>
      </c>
      <c r="AD50" s="68">
        <v>33114</v>
      </c>
      <c r="AE50" s="57"/>
      <c r="AF50" s="57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</row>
    <row r="51" spans="1:73" x14ac:dyDescent="0.25">
      <c r="A51" s="68" t="s">
        <v>172</v>
      </c>
      <c r="B51" s="68">
        <v>11767</v>
      </c>
      <c r="C51" s="68">
        <v>11475</v>
      </c>
      <c r="D51" s="68">
        <v>11648</v>
      </c>
      <c r="E51" s="68">
        <v>11375</v>
      </c>
      <c r="F51" s="68">
        <v>11317</v>
      </c>
      <c r="G51" s="68">
        <v>11555</v>
      </c>
      <c r="H51" s="68">
        <v>11639</v>
      </c>
      <c r="I51" s="68">
        <v>11553</v>
      </c>
      <c r="J51" s="68">
        <v>11287</v>
      </c>
      <c r="K51" s="68">
        <v>11647</v>
      </c>
      <c r="L51" s="68">
        <v>11626</v>
      </c>
      <c r="M51" s="68">
        <v>11603</v>
      </c>
      <c r="N51" s="68">
        <v>11727</v>
      </c>
      <c r="O51" s="68">
        <v>11501</v>
      </c>
      <c r="P51" s="68">
        <v>11536</v>
      </c>
      <c r="Q51" s="68">
        <v>11474</v>
      </c>
      <c r="R51" s="68">
        <v>11444</v>
      </c>
      <c r="S51" s="68">
        <v>11562</v>
      </c>
      <c r="T51" s="68">
        <v>11655</v>
      </c>
      <c r="U51" s="68">
        <v>11486</v>
      </c>
      <c r="V51" s="68">
        <v>11241</v>
      </c>
      <c r="W51" s="68">
        <v>11582</v>
      </c>
      <c r="X51" s="68">
        <v>11511</v>
      </c>
      <c r="Y51" s="68">
        <v>11534</v>
      </c>
      <c r="Z51" s="68">
        <v>11599</v>
      </c>
      <c r="AA51" s="68">
        <v>11645</v>
      </c>
      <c r="AB51" s="68">
        <v>11615</v>
      </c>
      <c r="AC51" s="68">
        <v>11506</v>
      </c>
      <c r="AD51" s="68">
        <v>11571</v>
      </c>
      <c r="AE51" s="57"/>
      <c r="AF51" s="57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</row>
    <row r="52" spans="1:73" x14ac:dyDescent="0.25">
      <c r="A52" s="68" t="s">
        <v>173</v>
      </c>
      <c r="B52" s="68">
        <v>16568</v>
      </c>
      <c r="C52" s="68">
        <v>16381</v>
      </c>
      <c r="D52" s="68">
        <v>16584</v>
      </c>
      <c r="E52" s="68">
        <v>16443</v>
      </c>
      <c r="F52" s="68">
        <v>16372</v>
      </c>
      <c r="G52" s="68">
        <v>16589</v>
      </c>
      <c r="H52" s="68">
        <v>15950</v>
      </c>
      <c r="I52" s="68">
        <v>15899</v>
      </c>
      <c r="J52" s="68">
        <v>16049</v>
      </c>
      <c r="K52" s="68">
        <v>16449</v>
      </c>
      <c r="L52" s="68">
        <v>16463</v>
      </c>
      <c r="M52" s="68">
        <v>16403</v>
      </c>
      <c r="N52" s="68">
        <v>16483</v>
      </c>
      <c r="O52" s="68">
        <v>16317</v>
      </c>
      <c r="P52" s="68">
        <v>16339</v>
      </c>
      <c r="Q52" s="68">
        <v>16211</v>
      </c>
      <c r="R52" s="68">
        <v>16241</v>
      </c>
      <c r="S52" s="68">
        <v>16377</v>
      </c>
      <c r="T52" s="68">
        <v>16140</v>
      </c>
      <c r="U52" s="68">
        <v>15831</v>
      </c>
      <c r="V52" s="68">
        <v>15834</v>
      </c>
      <c r="W52" s="68">
        <v>16127</v>
      </c>
      <c r="X52" s="68">
        <v>16149</v>
      </c>
      <c r="Y52" s="68">
        <v>16132</v>
      </c>
      <c r="Z52" s="68">
        <v>16220</v>
      </c>
      <c r="AA52" s="68">
        <v>16208</v>
      </c>
      <c r="AB52" s="68">
        <v>16238</v>
      </c>
      <c r="AC52" s="68">
        <v>16240</v>
      </c>
      <c r="AD52" s="68">
        <v>16354</v>
      </c>
      <c r="AE52" s="57"/>
      <c r="AF52" s="57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</row>
    <row r="53" spans="1:73" x14ac:dyDescent="0.25">
      <c r="A53" s="68" t="s">
        <v>472</v>
      </c>
      <c r="B53" s="68">
        <v>14368</v>
      </c>
      <c r="C53" s="68">
        <v>14490</v>
      </c>
      <c r="D53" s="68">
        <v>14486</v>
      </c>
      <c r="E53" s="68">
        <v>14545</v>
      </c>
      <c r="F53" s="68">
        <v>14561</v>
      </c>
      <c r="G53" s="68">
        <v>14742</v>
      </c>
      <c r="H53" s="68">
        <v>14915</v>
      </c>
      <c r="I53" s="68">
        <v>14891</v>
      </c>
      <c r="J53" s="68">
        <v>14812</v>
      </c>
      <c r="K53" s="68">
        <v>14712</v>
      </c>
      <c r="L53" s="68">
        <v>14682</v>
      </c>
      <c r="M53" s="68">
        <v>14664</v>
      </c>
      <c r="N53" s="68">
        <v>14647</v>
      </c>
      <c r="O53" s="68">
        <v>14751</v>
      </c>
      <c r="P53" s="68">
        <v>14758</v>
      </c>
      <c r="Q53" s="68">
        <v>14786</v>
      </c>
      <c r="R53" s="68">
        <v>14823</v>
      </c>
      <c r="S53" s="68">
        <v>14916</v>
      </c>
      <c r="T53" s="68">
        <v>15141</v>
      </c>
      <c r="U53" s="68">
        <v>15121</v>
      </c>
      <c r="V53" s="68">
        <v>15012</v>
      </c>
      <c r="W53" s="68">
        <v>14841</v>
      </c>
      <c r="X53" s="68">
        <v>14843</v>
      </c>
      <c r="Y53" s="68">
        <v>14759</v>
      </c>
      <c r="Z53" s="68">
        <v>14932</v>
      </c>
      <c r="AA53" s="68">
        <v>15031</v>
      </c>
      <c r="AB53" s="68">
        <v>15003</v>
      </c>
      <c r="AC53" s="68">
        <v>14996</v>
      </c>
      <c r="AD53" s="68">
        <v>15026</v>
      </c>
      <c r="AE53" s="57"/>
      <c r="AF53" s="57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</row>
    <row r="54" spans="1:73" x14ac:dyDescent="0.25">
      <c r="A54" s="68" t="s">
        <v>174</v>
      </c>
      <c r="B54" s="68">
        <v>27148</v>
      </c>
      <c r="C54" s="68">
        <v>26973</v>
      </c>
      <c r="D54" s="68">
        <v>27148</v>
      </c>
      <c r="E54" s="68">
        <v>26762</v>
      </c>
      <c r="F54" s="68">
        <v>26801</v>
      </c>
      <c r="G54" s="68">
        <v>27071</v>
      </c>
      <c r="H54" s="68">
        <v>26982</v>
      </c>
      <c r="I54" s="68">
        <v>26937</v>
      </c>
      <c r="J54" s="68">
        <v>26654</v>
      </c>
      <c r="K54" s="68">
        <v>26954</v>
      </c>
      <c r="L54" s="68">
        <v>26954</v>
      </c>
      <c r="M54" s="68">
        <v>26990</v>
      </c>
      <c r="N54" s="68">
        <v>27228</v>
      </c>
      <c r="O54" s="68">
        <v>26908</v>
      </c>
      <c r="P54" s="68">
        <v>26963</v>
      </c>
      <c r="Q54" s="68">
        <v>26878</v>
      </c>
      <c r="R54" s="68">
        <v>26917</v>
      </c>
      <c r="S54" s="68">
        <v>27081</v>
      </c>
      <c r="T54" s="68">
        <v>27041</v>
      </c>
      <c r="U54" s="68">
        <v>26807</v>
      </c>
      <c r="V54" s="68">
        <v>26656</v>
      </c>
      <c r="W54" s="68">
        <v>26853</v>
      </c>
      <c r="X54" s="68">
        <v>26790</v>
      </c>
      <c r="Y54" s="68">
        <v>26874</v>
      </c>
      <c r="Z54" s="68">
        <v>27214</v>
      </c>
      <c r="AA54" s="68">
        <v>27212</v>
      </c>
      <c r="AB54" s="68">
        <v>27177</v>
      </c>
      <c r="AC54" s="68">
        <v>27063</v>
      </c>
      <c r="AD54" s="68">
        <v>27216</v>
      </c>
      <c r="AE54" s="57"/>
      <c r="AF54" s="57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</row>
    <row r="55" spans="1:73" x14ac:dyDescent="0.25">
      <c r="A55" s="68" t="s">
        <v>473</v>
      </c>
      <c r="B55" s="68">
        <v>17564</v>
      </c>
      <c r="C55" s="68">
        <v>17228</v>
      </c>
      <c r="D55" s="68">
        <v>17516</v>
      </c>
      <c r="E55" s="68">
        <v>17330</v>
      </c>
      <c r="F55" s="68">
        <v>17068</v>
      </c>
      <c r="G55" s="68">
        <v>17120</v>
      </c>
      <c r="H55" s="68">
        <v>16795</v>
      </c>
      <c r="I55" s="68">
        <v>16691</v>
      </c>
      <c r="J55" s="68">
        <v>17026</v>
      </c>
      <c r="K55" s="68">
        <v>17422</v>
      </c>
      <c r="L55" s="68">
        <v>17402</v>
      </c>
      <c r="M55" s="68">
        <v>17354</v>
      </c>
      <c r="N55" s="68">
        <v>17478</v>
      </c>
      <c r="O55" s="68">
        <v>17278</v>
      </c>
      <c r="P55" s="68">
        <v>17275</v>
      </c>
      <c r="Q55" s="68">
        <v>17176</v>
      </c>
      <c r="R55" s="68">
        <v>17008</v>
      </c>
      <c r="S55" s="68">
        <v>16989</v>
      </c>
      <c r="T55" s="68">
        <v>16695</v>
      </c>
      <c r="U55" s="68">
        <v>16494</v>
      </c>
      <c r="V55" s="68">
        <v>16813</v>
      </c>
      <c r="W55" s="68">
        <v>17098</v>
      </c>
      <c r="X55" s="68">
        <v>17129</v>
      </c>
      <c r="Y55" s="68">
        <v>17079</v>
      </c>
      <c r="Z55" s="68">
        <v>17187</v>
      </c>
      <c r="AA55" s="68">
        <v>17293</v>
      </c>
      <c r="AB55" s="68">
        <v>17296</v>
      </c>
      <c r="AC55" s="68">
        <v>17191</v>
      </c>
      <c r="AD55" s="68">
        <v>17407</v>
      </c>
      <c r="AE55" s="57"/>
      <c r="AF55" s="57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</row>
    <row r="56" spans="1:73" x14ac:dyDescent="0.25">
      <c r="A56" s="68" t="s">
        <v>474</v>
      </c>
      <c r="B56" s="68">
        <v>22142</v>
      </c>
      <c r="C56" s="68">
        <v>22186</v>
      </c>
      <c r="D56" s="68">
        <v>22281</v>
      </c>
      <c r="E56" s="68">
        <v>22036</v>
      </c>
      <c r="F56" s="68">
        <v>22108</v>
      </c>
      <c r="G56" s="68">
        <v>22793</v>
      </c>
      <c r="H56" s="68">
        <v>22532</v>
      </c>
      <c r="I56" s="68">
        <v>22280</v>
      </c>
      <c r="J56" s="68">
        <v>21702</v>
      </c>
      <c r="K56" s="68">
        <v>21803</v>
      </c>
      <c r="L56" s="68">
        <v>21732</v>
      </c>
      <c r="M56" s="68">
        <v>21720</v>
      </c>
      <c r="N56" s="68">
        <v>21873</v>
      </c>
      <c r="O56" s="68">
        <v>21808</v>
      </c>
      <c r="P56" s="68">
        <v>21857</v>
      </c>
      <c r="Q56" s="68">
        <v>21561</v>
      </c>
      <c r="R56" s="68">
        <v>21671</v>
      </c>
      <c r="S56" s="68">
        <v>22209</v>
      </c>
      <c r="T56" s="68">
        <v>21960</v>
      </c>
      <c r="U56" s="68">
        <v>22009</v>
      </c>
      <c r="V56" s="68">
        <v>21500</v>
      </c>
      <c r="W56" s="68">
        <v>21326</v>
      </c>
      <c r="X56" s="68">
        <v>21796</v>
      </c>
      <c r="Y56" s="68">
        <v>21799</v>
      </c>
      <c r="Z56" s="68">
        <v>22111</v>
      </c>
      <c r="AA56" s="68">
        <v>22146</v>
      </c>
      <c r="AB56" s="68">
        <v>22065</v>
      </c>
      <c r="AC56" s="68">
        <v>21875</v>
      </c>
      <c r="AD56" s="68">
        <v>22081</v>
      </c>
      <c r="AE56" s="57"/>
      <c r="AF56" s="57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</row>
    <row r="57" spans="1:73" x14ac:dyDescent="0.25">
      <c r="A57" s="68" t="s">
        <v>124</v>
      </c>
      <c r="B57" s="68">
        <v>3385</v>
      </c>
      <c r="C57" s="68">
        <v>3279</v>
      </c>
      <c r="D57" s="68">
        <v>3334</v>
      </c>
      <c r="E57" s="68">
        <v>3309</v>
      </c>
      <c r="F57" s="68">
        <v>3299</v>
      </c>
      <c r="G57" s="68">
        <v>3322</v>
      </c>
      <c r="H57" s="68">
        <v>3235</v>
      </c>
      <c r="I57" s="68">
        <v>3226</v>
      </c>
      <c r="J57" s="68">
        <v>3190</v>
      </c>
      <c r="K57" s="68">
        <v>3323</v>
      </c>
      <c r="L57" s="68">
        <v>3316</v>
      </c>
      <c r="M57" s="68">
        <v>3368</v>
      </c>
      <c r="N57" s="68">
        <v>3357</v>
      </c>
      <c r="O57" s="68">
        <v>3237</v>
      </c>
      <c r="P57" s="68">
        <v>3260</v>
      </c>
      <c r="Q57" s="68">
        <v>3279</v>
      </c>
      <c r="R57" s="68">
        <v>3296</v>
      </c>
      <c r="S57" s="68">
        <v>3362</v>
      </c>
      <c r="T57" s="68">
        <v>3315</v>
      </c>
      <c r="U57" s="68">
        <v>3219</v>
      </c>
      <c r="V57" s="68">
        <v>3170</v>
      </c>
      <c r="W57" s="68">
        <v>3275</v>
      </c>
      <c r="X57" s="68">
        <v>3280</v>
      </c>
      <c r="Y57" s="68">
        <v>3319</v>
      </c>
      <c r="Z57" s="68">
        <v>3283</v>
      </c>
      <c r="AA57" s="68">
        <v>3269</v>
      </c>
      <c r="AB57" s="68">
        <v>3280</v>
      </c>
      <c r="AC57" s="68">
        <v>3345</v>
      </c>
      <c r="AD57" s="68">
        <v>3394</v>
      </c>
      <c r="AE57" s="57"/>
      <c r="AF57" s="57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</row>
    <row r="58" spans="1:73" x14ac:dyDescent="0.25">
      <c r="A58" s="68" t="s">
        <v>185</v>
      </c>
      <c r="B58" s="68">
        <v>673959</v>
      </c>
      <c r="C58" s="68">
        <v>680969</v>
      </c>
      <c r="D58" s="68">
        <v>680015</v>
      </c>
      <c r="E58" s="68">
        <v>683439</v>
      </c>
      <c r="F58" s="68">
        <v>686732</v>
      </c>
      <c r="G58" s="68">
        <v>692628</v>
      </c>
      <c r="H58" s="68">
        <v>700372</v>
      </c>
      <c r="I58" s="68">
        <v>697539</v>
      </c>
      <c r="J58" s="68">
        <v>694445</v>
      </c>
      <c r="K58" s="68">
        <v>689890</v>
      </c>
      <c r="L58" s="68">
        <v>688806</v>
      </c>
      <c r="M58" s="68">
        <v>688606</v>
      </c>
      <c r="N58" s="68">
        <v>685956</v>
      </c>
      <c r="O58" s="68">
        <v>690425</v>
      </c>
      <c r="P58" s="68">
        <v>690702</v>
      </c>
      <c r="Q58" s="68">
        <v>693461</v>
      </c>
      <c r="R58" s="68">
        <v>696889</v>
      </c>
      <c r="S58" s="68">
        <v>703484</v>
      </c>
      <c r="T58" s="68">
        <v>711636</v>
      </c>
      <c r="U58" s="68">
        <v>709851</v>
      </c>
      <c r="V58" s="68">
        <v>706899</v>
      </c>
      <c r="W58" s="68">
        <v>698611</v>
      </c>
      <c r="X58" s="68">
        <v>698584</v>
      </c>
      <c r="Y58" s="68">
        <v>694993</v>
      </c>
      <c r="Z58" s="68">
        <v>701127</v>
      </c>
      <c r="AA58" s="68">
        <v>705513</v>
      </c>
      <c r="AB58" s="68">
        <v>703495</v>
      </c>
      <c r="AC58" s="68">
        <v>704582</v>
      </c>
      <c r="AD58" s="68">
        <v>707292</v>
      </c>
      <c r="AE58" s="57"/>
      <c r="AF58" s="57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</row>
    <row r="59" spans="1:73" x14ac:dyDescent="0.25">
      <c r="A59" s="68" t="s">
        <v>175</v>
      </c>
      <c r="B59" s="68">
        <v>10650</v>
      </c>
      <c r="C59" s="68">
        <v>10707</v>
      </c>
      <c r="D59" s="68">
        <v>10746</v>
      </c>
      <c r="E59" s="68">
        <v>10659</v>
      </c>
      <c r="F59" s="68">
        <v>10512</v>
      </c>
      <c r="G59" s="68">
        <v>10534</v>
      </c>
      <c r="H59" s="68">
        <v>10558</v>
      </c>
      <c r="I59" s="68">
        <v>10431</v>
      </c>
      <c r="J59" s="68">
        <v>10479</v>
      </c>
      <c r="K59" s="68">
        <v>10750</v>
      </c>
      <c r="L59" s="68">
        <v>10815</v>
      </c>
      <c r="M59" s="68">
        <v>10832</v>
      </c>
      <c r="N59" s="68">
        <v>10708</v>
      </c>
      <c r="O59" s="68">
        <v>10767</v>
      </c>
      <c r="P59" s="68">
        <v>10756</v>
      </c>
      <c r="Q59" s="68">
        <v>10718</v>
      </c>
      <c r="R59" s="68">
        <v>10603</v>
      </c>
      <c r="S59" s="68">
        <v>10522</v>
      </c>
      <c r="T59" s="68">
        <v>10447</v>
      </c>
      <c r="U59" s="68">
        <v>10316</v>
      </c>
      <c r="V59" s="68">
        <v>10423</v>
      </c>
      <c r="W59" s="68">
        <v>10688</v>
      </c>
      <c r="X59" s="68">
        <v>10712</v>
      </c>
      <c r="Y59" s="68">
        <v>10703</v>
      </c>
      <c r="Z59" s="68">
        <v>10728</v>
      </c>
      <c r="AA59" s="68">
        <v>10944</v>
      </c>
      <c r="AB59" s="68">
        <v>10782</v>
      </c>
      <c r="AC59" s="68">
        <v>10879</v>
      </c>
      <c r="AD59" s="68">
        <v>10834</v>
      </c>
      <c r="AE59" s="57"/>
      <c r="AF59" s="57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</row>
    <row r="60" spans="1:73" x14ac:dyDescent="0.25">
      <c r="A60" s="68" t="s">
        <v>113</v>
      </c>
      <c r="B60" s="68">
        <v>9517</v>
      </c>
      <c r="C60" s="68">
        <v>9498</v>
      </c>
      <c r="D60" s="68">
        <v>9548</v>
      </c>
      <c r="E60" s="68">
        <v>9699</v>
      </c>
      <c r="F60" s="68">
        <v>9878</v>
      </c>
      <c r="G60" s="68">
        <v>10340</v>
      </c>
      <c r="H60" s="68">
        <v>10429</v>
      </c>
      <c r="I60" s="68">
        <v>10170</v>
      </c>
      <c r="J60" s="68">
        <v>9944</v>
      </c>
      <c r="K60" s="68">
        <v>9703</v>
      </c>
      <c r="L60" s="68">
        <v>9571</v>
      </c>
      <c r="M60" s="68">
        <v>9708</v>
      </c>
      <c r="N60" s="68">
        <v>9658</v>
      </c>
      <c r="O60" s="68">
        <v>9586</v>
      </c>
      <c r="P60" s="68">
        <v>9537</v>
      </c>
      <c r="Q60" s="68">
        <v>9561</v>
      </c>
      <c r="R60" s="68">
        <v>9884</v>
      </c>
      <c r="S60" s="68">
        <v>10231</v>
      </c>
      <c r="T60" s="68">
        <v>10259</v>
      </c>
      <c r="U60" s="68">
        <v>10080</v>
      </c>
      <c r="V60" s="68">
        <v>9937</v>
      </c>
      <c r="W60" s="68">
        <v>9929</v>
      </c>
      <c r="X60" s="68">
        <v>10167</v>
      </c>
      <c r="Y60" s="68">
        <v>10249</v>
      </c>
      <c r="Z60" s="68">
        <v>10266</v>
      </c>
      <c r="AA60" s="68">
        <v>10243</v>
      </c>
      <c r="AB60" s="68">
        <v>10175</v>
      </c>
      <c r="AC60" s="68">
        <v>10386</v>
      </c>
      <c r="AD60" s="68">
        <v>10673</v>
      </c>
      <c r="AE60" s="57"/>
      <c r="AF60" s="57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</row>
    <row r="61" spans="1:73" x14ac:dyDescent="0.25">
      <c r="A61" s="68" t="s">
        <v>475</v>
      </c>
      <c r="B61" s="68">
        <v>19986</v>
      </c>
      <c r="C61" s="68">
        <v>19851</v>
      </c>
      <c r="D61" s="68">
        <v>19992</v>
      </c>
      <c r="E61" s="68">
        <v>19836</v>
      </c>
      <c r="F61" s="68">
        <v>19740</v>
      </c>
      <c r="G61" s="68">
        <v>20092</v>
      </c>
      <c r="H61" s="68">
        <v>19928</v>
      </c>
      <c r="I61" s="68">
        <v>19802</v>
      </c>
      <c r="J61" s="68">
        <v>19623</v>
      </c>
      <c r="K61" s="68">
        <v>19780</v>
      </c>
      <c r="L61" s="68">
        <v>19729</v>
      </c>
      <c r="M61" s="68">
        <v>19844</v>
      </c>
      <c r="N61" s="68">
        <v>19737</v>
      </c>
      <c r="O61" s="68">
        <v>19618</v>
      </c>
      <c r="P61" s="68">
        <v>19696</v>
      </c>
      <c r="Q61" s="68">
        <v>19621</v>
      </c>
      <c r="R61" s="68">
        <v>19601</v>
      </c>
      <c r="S61" s="68">
        <v>19733</v>
      </c>
      <c r="T61" s="68">
        <v>19752</v>
      </c>
      <c r="U61" s="68">
        <v>19604</v>
      </c>
      <c r="V61" s="68">
        <v>19320</v>
      </c>
      <c r="W61" s="68">
        <v>19378</v>
      </c>
      <c r="X61" s="68">
        <v>19391</v>
      </c>
      <c r="Y61" s="68">
        <v>19483</v>
      </c>
      <c r="Z61" s="68">
        <v>19567</v>
      </c>
      <c r="AA61" s="68">
        <v>19621</v>
      </c>
      <c r="AB61" s="68">
        <v>19651</v>
      </c>
      <c r="AC61" s="68">
        <v>19686</v>
      </c>
      <c r="AD61" s="68">
        <v>19637</v>
      </c>
      <c r="AE61" s="57"/>
      <c r="AF61" s="57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</row>
    <row r="62" spans="1:73" x14ac:dyDescent="0.25">
      <c r="A62" s="68" t="s">
        <v>476</v>
      </c>
      <c r="B62" s="68">
        <v>19331</v>
      </c>
      <c r="C62" s="68">
        <v>19518</v>
      </c>
      <c r="D62" s="68">
        <v>19500</v>
      </c>
      <c r="E62" s="68">
        <v>19510</v>
      </c>
      <c r="F62" s="68">
        <v>19547</v>
      </c>
      <c r="G62" s="68">
        <v>19685</v>
      </c>
      <c r="H62" s="68">
        <v>19896</v>
      </c>
      <c r="I62" s="68">
        <v>19801</v>
      </c>
      <c r="J62" s="68">
        <v>19715</v>
      </c>
      <c r="K62" s="68">
        <v>19671</v>
      </c>
      <c r="L62" s="68">
        <v>19651</v>
      </c>
      <c r="M62" s="68">
        <v>19664</v>
      </c>
      <c r="N62" s="68">
        <v>19649</v>
      </c>
      <c r="O62" s="68">
        <v>19777</v>
      </c>
      <c r="P62" s="68">
        <v>19812</v>
      </c>
      <c r="Q62" s="68">
        <v>19818</v>
      </c>
      <c r="R62" s="68">
        <v>19838</v>
      </c>
      <c r="S62" s="68">
        <v>20015</v>
      </c>
      <c r="T62" s="68">
        <v>20217</v>
      </c>
      <c r="U62" s="68">
        <v>20169</v>
      </c>
      <c r="V62" s="68">
        <v>20104</v>
      </c>
      <c r="W62" s="68">
        <v>19881</v>
      </c>
      <c r="X62" s="68">
        <v>19878</v>
      </c>
      <c r="Y62" s="68">
        <v>19834</v>
      </c>
      <c r="Z62" s="68">
        <v>20054</v>
      </c>
      <c r="AA62" s="68">
        <v>20189</v>
      </c>
      <c r="AB62" s="68">
        <v>20136</v>
      </c>
      <c r="AC62" s="68">
        <v>20136</v>
      </c>
      <c r="AD62" s="68">
        <v>20144</v>
      </c>
      <c r="AE62" s="57"/>
      <c r="AF62" s="57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</row>
    <row r="63" spans="1:73" x14ac:dyDescent="0.25">
      <c r="A63" s="68" t="s">
        <v>145</v>
      </c>
      <c r="B63" s="68">
        <v>20626</v>
      </c>
      <c r="C63" s="68">
        <v>20768</v>
      </c>
      <c r="D63" s="68">
        <v>20791</v>
      </c>
      <c r="E63" s="68">
        <v>20659</v>
      </c>
      <c r="F63" s="68">
        <v>20564</v>
      </c>
      <c r="G63" s="68">
        <v>20732</v>
      </c>
      <c r="H63" s="68">
        <v>20937</v>
      </c>
      <c r="I63" s="68">
        <v>20868</v>
      </c>
      <c r="J63" s="68">
        <v>20728</v>
      </c>
      <c r="K63" s="68">
        <v>20704</v>
      </c>
      <c r="L63" s="68">
        <v>20709</v>
      </c>
      <c r="M63" s="68">
        <v>20921</v>
      </c>
      <c r="N63" s="68">
        <v>21036</v>
      </c>
      <c r="O63" s="68">
        <v>21090</v>
      </c>
      <c r="P63" s="68">
        <v>21108</v>
      </c>
      <c r="Q63" s="68">
        <v>20935</v>
      </c>
      <c r="R63" s="68">
        <v>20861</v>
      </c>
      <c r="S63" s="68">
        <v>21007</v>
      </c>
      <c r="T63" s="68">
        <v>21235</v>
      </c>
      <c r="U63" s="68">
        <v>21135</v>
      </c>
      <c r="V63" s="68">
        <v>21007</v>
      </c>
      <c r="W63" s="68">
        <v>20882</v>
      </c>
      <c r="X63" s="68">
        <v>21018</v>
      </c>
      <c r="Y63" s="68">
        <v>21096</v>
      </c>
      <c r="Z63" s="68">
        <v>21467</v>
      </c>
      <c r="AA63" s="68">
        <v>21541</v>
      </c>
      <c r="AB63" s="68">
        <v>21475</v>
      </c>
      <c r="AC63" s="68">
        <v>21338</v>
      </c>
      <c r="AD63" s="68">
        <v>21207</v>
      </c>
      <c r="AE63" s="57"/>
      <c r="AF63" s="57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</row>
    <row r="64" spans="1:73" x14ac:dyDescent="0.25">
      <c r="A64" s="68" t="s">
        <v>118</v>
      </c>
      <c r="B64" s="68">
        <v>22142</v>
      </c>
      <c r="C64" s="68">
        <v>22186</v>
      </c>
      <c r="D64" s="68">
        <v>22281</v>
      </c>
      <c r="E64" s="68">
        <v>22036</v>
      </c>
      <c r="F64" s="68">
        <v>22108</v>
      </c>
      <c r="G64" s="68">
        <v>22793</v>
      </c>
      <c r="H64" s="68">
        <v>22532</v>
      </c>
      <c r="I64" s="68">
        <v>22280</v>
      </c>
      <c r="J64" s="68">
        <v>21702</v>
      </c>
      <c r="K64" s="68">
        <v>21803</v>
      </c>
      <c r="L64" s="68">
        <v>21732</v>
      </c>
      <c r="M64" s="68">
        <v>21720</v>
      </c>
      <c r="N64" s="68">
        <v>21873</v>
      </c>
      <c r="O64" s="68">
        <v>21808</v>
      </c>
      <c r="P64" s="68">
        <v>21857</v>
      </c>
      <c r="Q64" s="68">
        <v>21561</v>
      </c>
      <c r="R64" s="68">
        <v>21671</v>
      </c>
      <c r="S64" s="68">
        <v>22209</v>
      </c>
      <c r="T64" s="68">
        <v>21960</v>
      </c>
      <c r="U64" s="68">
        <v>22009</v>
      </c>
      <c r="V64" s="68">
        <v>21500</v>
      </c>
      <c r="W64" s="68">
        <v>21326</v>
      </c>
      <c r="X64" s="68">
        <v>21796</v>
      </c>
      <c r="Y64" s="68">
        <v>21799</v>
      </c>
      <c r="Z64" s="68">
        <v>22111</v>
      </c>
      <c r="AA64" s="68">
        <v>22146</v>
      </c>
      <c r="AB64" s="68">
        <v>22065</v>
      </c>
      <c r="AC64" s="68">
        <v>21875</v>
      </c>
      <c r="AD64" s="68">
        <v>22081</v>
      </c>
      <c r="AE64" s="57"/>
      <c r="AF64" s="57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</row>
    <row r="65" spans="1:73" x14ac:dyDescent="0.25">
      <c r="A65" s="68" t="s">
        <v>154</v>
      </c>
      <c r="B65" s="68">
        <v>6294</v>
      </c>
      <c r="C65" s="68">
        <v>6122</v>
      </c>
      <c r="D65" s="68">
        <v>6191</v>
      </c>
      <c r="E65" s="68">
        <v>6063</v>
      </c>
      <c r="F65" s="68">
        <v>5973</v>
      </c>
      <c r="G65" s="68">
        <v>6317</v>
      </c>
      <c r="H65" s="68">
        <v>6141</v>
      </c>
      <c r="I65" s="68">
        <v>6042</v>
      </c>
      <c r="J65" s="68">
        <v>5923</v>
      </c>
      <c r="K65" s="68">
        <v>6159</v>
      </c>
      <c r="L65" s="68">
        <v>6089</v>
      </c>
      <c r="M65" s="68">
        <v>6136</v>
      </c>
      <c r="N65" s="68">
        <v>5987</v>
      </c>
      <c r="O65" s="68">
        <v>5815</v>
      </c>
      <c r="P65" s="68">
        <v>5854</v>
      </c>
      <c r="Q65" s="68">
        <v>5795</v>
      </c>
      <c r="R65" s="68">
        <v>5843</v>
      </c>
      <c r="S65" s="68">
        <v>5848</v>
      </c>
      <c r="T65" s="68">
        <v>5742</v>
      </c>
      <c r="U65" s="68">
        <v>5714</v>
      </c>
      <c r="V65" s="68">
        <v>5618</v>
      </c>
      <c r="W65" s="68">
        <v>5759</v>
      </c>
      <c r="X65" s="68">
        <v>5677</v>
      </c>
      <c r="Y65" s="68">
        <v>5692</v>
      </c>
      <c r="Z65" s="68">
        <v>5707</v>
      </c>
      <c r="AA65" s="68">
        <v>5687</v>
      </c>
      <c r="AB65" s="68">
        <v>5679</v>
      </c>
      <c r="AC65" s="68">
        <v>5662</v>
      </c>
      <c r="AD65" s="68">
        <v>5712</v>
      </c>
      <c r="AE65" s="57"/>
      <c r="AF65" s="57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</row>
    <row r="66" spans="1:73" x14ac:dyDescent="0.25">
      <c r="A66" s="68" t="s">
        <v>146</v>
      </c>
      <c r="B66" s="68">
        <v>9234</v>
      </c>
      <c r="C66" s="68">
        <v>9289</v>
      </c>
      <c r="D66" s="68">
        <v>9307</v>
      </c>
      <c r="E66" s="68">
        <v>9147</v>
      </c>
      <c r="F66" s="68">
        <v>8881</v>
      </c>
      <c r="G66" s="68">
        <v>8969</v>
      </c>
      <c r="H66" s="68">
        <v>8855</v>
      </c>
      <c r="I66" s="68">
        <v>8868</v>
      </c>
      <c r="J66" s="68">
        <v>8799</v>
      </c>
      <c r="K66" s="68">
        <v>8902</v>
      </c>
      <c r="L66" s="68">
        <v>8954</v>
      </c>
      <c r="M66" s="68">
        <v>9086</v>
      </c>
      <c r="N66" s="68">
        <v>9290</v>
      </c>
      <c r="O66" s="68">
        <v>9200</v>
      </c>
      <c r="P66" s="68">
        <v>9195</v>
      </c>
      <c r="Q66" s="68">
        <v>9037</v>
      </c>
      <c r="R66" s="68">
        <v>8993</v>
      </c>
      <c r="S66" s="68">
        <v>9047</v>
      </c>
      <c r="T66" s="68">
        <v>8916</v>
      </c>
      <c r="U66" s="68">
        <v>8937</v>
      </c>
      <c r="V66" s="68">
        <v>8780</v>
      </c>
      <c r="W66" s="68">
        <v>8780</v>
      </c>
      <c r="X66" s="68">
        <v>8965</v>
      </c>
      <c r="Y66" s="68">
        <v>9126</v>
      </c>
      <c r="Z66" s="68">
        <v>9391</v>
      </c>
      <c r="AA66" s="68">
        <v>9340</v>
      </c>
      <c r="AB66" s="68">
        <v>9353</v>
      </c>
      <c r="AC66" s="68">
        <v>9263</v>
      </c>
      <c r="AD66" s="68">
        <v>9157</v>
      </c>
      <c r="AE66" s="57"/>
      <c r="AF66" s="57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</row>
    <row r="67" spans="1:73" x14ac:dyDescent="0.25">
      <c r="A67" s="68" t="s">
        <v>135</v>
      </c>
      <c r="B67" s="68">
        <v>24273</v>
      </c>
      <c r="C67" s="68">
        <v>23938</v>
      </c>
      <c r="D67" s="68">
        <v>24302</v>
      </c>
      <c r="E67" s="68">
        <v>24010</v>
      </c>
      <c r="F67" s="68">
        <v>24037</v>
      </c>
      <c r="G67" s="68">
        <v>24624</v>
      </c>
      <c r="H67" s="68">
        <v>24627</v>
      </c>
      <c r="I67" s="68">
        <v>24202</v>
      </c>
      <c r="J67" s="68">
        <v>24032</v>
      </c>
      <c r="K67" s="68">
        <v>24395</v>
      </c>
      <c r="L67" s="68">
        <v>24342</v>
      </c>
      <c r="M67" s="68">
        <v>24567</v>
      </c>
      <c r="N67" s="68">
        <v>25093</v>
      </c>
      <c r="O67" s="68">
        <v>24619</v>
      </c>
      <c r="P67" s="68">
        <v>24667</v>
      </c>
      <c r="Q67" s="68">
        <v>24756</v>
      </c>
      <c r="R67" s="68">
        <v>24884</v>
      </c>
      <c r="S67" s="68">
        <v>25183</v>
      </c>
      <c r="T67" s="68">
        <v>24871</v>
      </c>
      <c r="U67" s="68">
        <v>24740</v>
      </c>
      <c r="V67" s="68">
        <v>24546</v>
      </c>
      <c r="W67" s="68">
        <v>24792</v>
      </c>
      <c r="X67" s="68">
        <v>24836</v>
      </c>
      <c r="Y67" s="68">
        <v>25012</v>
      </c>
      <c r="Z67" s="68">
        <v>25223</v>
      </c>
      <c r="AA67" s="68">
        <v>25202</v>
      </c>
      <c r="AB67" s="68">
        <v>25282</v>
      </c>
      <c r="AC67" s="68">
        <v>25407</v>
      </c>
      <c r="AD67" s="68">
        <v>25561</v>
      </c>
      <c r="AE67" s="57"/>
      <c r="AF67" s="57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</row>
    <row r="68" spans="1:73" x14ac:dyDescent="0.25">
      <c r="A68" s="68" t="s">
        <v>105</v>
      </c>
      <c r="B68" s="68">
        <v>2538</v>
      </c>
      <c r="C68" s="68">
        <v>2404</v>
      </c>
      <c r="D68" s="68">
        <v>2445</v>
      </c>
      <c r="E68" s="68">
        <v>2417</v>
      </c>
      <c r="F68" s="68">
        <v>2381</v>
      </c>
      <c r="G68" s="68">
        <v>2447</v>
      </c>
      <c r="H68" s="68">
        <v>2370</v>
      </c>
      <c r="I68" s="68">
        <v>2350</v>
      </c>
      <c r="J68" s="68">
        <v>2296</v>
      </c>
      <c r="K68" s="68">
        <v>2409</v>
      </c>
      <c r="L68" s="68">
        <v>2458</v>
      </c>
      <c r="M68" s="68">
        <v>2445</v>
      </c>
      <c r="N68" s="68">
        <v>2457</v>
      </c>
      <c r="O68" s="68">
        <v>2371</v>
      </c>
      <c r="P68" s="68">
        <v>2417</v>
      </c>
      <c r="Q68" s="68">
        <v>2414</v>
      </c>
      <c r="R68" s="68">
        <v>2410</v>
      </c>
      <c r="S68" s="68">
        <v>2414</v>
      </c>
      <c r="T68" s="68">
        <v>2365</v>
      </c>
      <c r="U68" s="68">
        <v>2309</v>
      </c>
      <c r="V68" s="68">
        <v>2282</v>
      </c>
      <c r="W68" s="68">
        <v>2386</v>
      </c>
      <c r="X68" s="68">
        <v>2375</v>
      </c>
      <c r="Y68" s="68">
        <v>2374</v>
      </c>
      <c r="Z68" s="68">
        <v>2343</v>
      </c>
      <c r="AA68" s="68">
        <v>2343</v>
      </c>
      <c r="AB68" s="68">
        <v>2361</v>
      </c>
      <c r="AC68" s="68">
        <v>2375</v>
      </c>
      <c r="AD68" s="68">
        <v>2435</v>
      </c>
      <c r="AE68" s="57"/>
      <c r="AF68" s="57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</row>
    <row r="69" spans="1:73" x14ac:dyDescent="0.25">
      <c r="A69" s="68" t="s">
        <v>103</v>
      </c>
      <c r="B69" s="68">
        <v>6221</v>
      </c>
      <c r="C69" s="68">
        <v>6189</v>
      </c>
      <c r="D69" s="68">
        <v>6302</v>
      </c>
      <c r="E69" s="68">
        <v>6109</v>
      </c>
      <c r="F69" s="68">
        <v>6149</v>
      </c>
      <c r="G69" s="68">
        <v>6380</v>
      </c>
      <c r="H69" s="68">
        <v>6208</v>
      </c>
      <c r="I69" s="68">
        <v>6176</v>
      </c>
      <c r="J69" s="68">
        <v>6173</v>
      </c>
      <c r="K69" s="68">
        <v>6098</v>
      </c>
      <c r="L69" s="68">
        <v>6110</v>
      </c>
      <c r="M69" s="68">
        <v>6107</v>
      </c>
      <c r="N69" s="68">
        <v>6029</v>
      </c>
      <c r="O69" s="68">
        <v>5973</v>
      </c>
      <c r="P69" s="68">
        <v>6019</v>
      </c>
      <c r="Q69" s="68">
        <v>5913</v>
      </c>
      <c r="R69" s="68">
        <v>5972</v>
      </c>
      <c r="S69" s="68">
        <v>6189</v>
      </c>
      <c r="T69" s="68">
        <v>6125</v>
      </c>
      <c r="U69" s="68">
        <v>5992</v>
      </c>
      <c r="V69" s="68">
        <v>5957</v>
      </c>
      <c r="W69" s="68">
        <v>5980</v>
      </c>
      <c r="X69" s="68">
        <v>6119</v>
      </c>
      <c r="Y69" s="68">
        <v>6044</v>
      </c>
      <c r="Z69" s="68">
        <v>6043</v>
      </c>
      <c r="AA69" s="68">
        <v>6066</v>
      </c>
      <c r="AB69" s="68">
        <v>6099</v>
      </c>
      <c r="AC69" s="68">
        <v>6048</v>
      </c>
      <c r="AD69" s="68">
        <v>6161</v>
      </c>
      <c r="AE69" s="57"/>
      <c r="AF69" s="57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</row>
    <row r="70" spans="1:73" x14ac:dyDescent="0.25">
      <c r="A70" s="68" t="s">
        <v>477</v>
      </c>
      <c r="B70" s="68">
        <v>10650</v>
      </c>
      <c r="C70" s="68">
        <v>10707</v>
      </c>
      <c r="D70" s="68">
        <v>10746</v>
      </c>
      <c r="E70" s="68">
        <v>10659</v>
      </c>
      <c r="F70" s="68">
        <v>10512</v>
      </c>
      <c r="G70" s="68">
        <v>10534</v>
      </c>
      <c r="H70" s="68">
        <v>10558</v>
      </c>
      <c r="I70" s="68">
        <v>10431</v>
      </c>
      <c r="J70" s="68">
        <v>10479</v>
      </c>
      <c r="K70" s="68">
        <v>10750</v>
      </c>
      <c r="L70" s="68">
        <v>10815</v>
      </c>
      <c r="M70" s="68">
        <v>10832</v>
      </c>
      <c r="N70" s="68">
        <v>10708</v>
      </c>
      <c r="O70" s="68">
        <v>10767</v>
      </c>
      <c r="P70" s="68">
        <v>10756</v>
      </c>
      <c r="Q70" s="68">
        <v>10718</v>
      </c>
      <c r="R70" s="68">
        <v>10603</v>
      </c>
      <c r="S70" s="68">
        <v>10522</v>
      </c>
      <c r="T70" s="68">
        <v>10447</v>
      </c>
      <c r="U70" s="68">
        <v>10316</v>
      </c>
      <c r="V70" s="68">
        <v>10423</v>
      </c>
      <c r="W70" s="68">
        <v>10688</v>
      </c>
      <c r="X70" s="68">
        <v>10712</v>
      </c>
      <c r="Y70" s="68">
        <v>10703</v>
      </c>
      <c r="Z70" s="68">
        <v>10728</v>
      </c>
      <c r="AA70" s="68">
        <v>10944</v>
      </c>
      <c r="AB70" s="68">
        <v>10782</v>
      </c>
      <c r="AC70" s="68">
        <v>10879</v>
      </c>
      <c r="AD70" s="68">
        <v>10834</v>
      </c>
      <c r="AE70" s="57"/>
      <c r="AF70" s="57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</row>
    <row r="71" spans="1:73" x14ac:dyDescent="0.25">
      <c r="A71" s="68" t="s">
        <v>141</v>
      </c>
      <c r="B71" s="68">
        <v>3808</v>
      </c>
      <c r="C71" s="68">
        <v>3638</v>
      </c>
      <c r="D71" s="68">
        <v>3723</v>
      </c>
      <c r="E71" s="68">
        <v>3642</v>
      </c>
      <c r="F71" s="68">
        <v>3608</v>
      </c>
      <c r="G71" s="68">
        <v>3707</v>
      </c>
      <c r="H71" s="68">
        <v>3465</v>
      </c>
      <c r="I71" s="68">
        <v>3402</v>
      </c>
      <c r="J71" s="68">
        <v>3473</v>
      </c>
      <c r="K71" s="68">
        <v>3693</v>
      </c>
      <c r="L71" s="68">
        <v>3725</v>
      </c>
      <c r="M71" s="68">
        <v>3699</v>
      </c>
      <c r="N71" s="68">
        <v>3667</v>
      </c>
      <c r="O71" s="68">
        <v>3569</v>
      </c>
      <c r="P71" s="68">
        <v>3599</v>
      </c>
      <c r="Q71" s="68">
        <v>3642</v>
      </c>
      <c r="R71" s="68">
        <v>3600</v>
      </c>
      <c r="S71" s="68">
        <v>3648</v>
      </c>
      <c r="T71" s="68">
        <v>3374</v>
      </c>
      <c r="U71" s="68">
        <v>3305</v>
      </c>
      <c r="V71" s="68">
        <v>3351</v>
      </c>
      <c r="W71" s="68">
        <v>3557</v>
      </c>
      <c r="X71" s="68">
        <v>3501</v>
      </c>
      <c r="Y71" s="68">
        <v>3523</v>
      </c>
      <c r="Z71" s="68">
        <v>3520</v>
      </c>
      <c r="AA71" s="68">
        <v>3504</v>
      </c>
      <c r="AB71" s="68">
        <v>3528</v>
      </c>
      <c r="AC71" s="68">
        <v>3557</v>
      </c>
      <c r="AD71" s="68">
        <v>3606</v>
      </c>
      <c r="AE71" s="57"/>
      <c r="AF71" s="57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</row>
    <row r="72" spans="1:73" x14ac:dyDescent="0.25">
      <c r="A72" s="68" t="s">
        <v>119</v>
      </c>
      <c r="B72" s="68">
        <v>5214</v>
      </c>
      <c r="C72" s="68">
        <v>5298</v>
      </c>
      <c r="D72" s="68">
        <v>5318</v>
      </c>
      <c r="E72" s="68">
        <v>5366</v>
      </c>
      <c r="F72" s="68">
        <v>5366</v>
      </c>
      <c r="G72" s="68">
        <v>5633</v>
      </c>
      <c r="H72" s="68">
        <v>5731</v>
      </c>
      <c r="I72" s="68">
        <v>5690</v>
      </c>
      <c r="J72" s="68">
        <v>5530</v>
      </c>
      <c r="K72" s="68">
        <v>5446</v>
      </c>
      <c r="L72" s="68">
        <v>5348</v>
      </c>
      <c r="M72" s="68">
        <v>5313</v>
      </c>
      <c r="N72" s="68">
        <v>5368</v>
      </c>
      <c r="O72" s="68">
        <v>5409</v>
      </c>
      <c r="P72" s="68">
        <v>5387</v>
      </c>
      <c r="Q72" s="68">
        <v>5357</v>
      </c>
      <c r="R72" s="68">
        <v>5545</v>
      </c>
      <c r="S72" s="68">
        <v>5820</v>
      </c>
      <c r="T72" s="68">
        <v>5828</v>
      </c>
      <c r="U72" s="68">
        <v>5802</v>
      </c>
      <c r="V72" s="68">
        <v>5636</v>
      </c>
      <c r="W72" s="68">
        <v>5611</v>
      </c>
      <c r="X72" s="68">
        <v>5655</v>
      </c>
      <c r="Y72" s="68">
        <v>5671</v>
      </c>
      <c r="Z72" s="68">
        <v>5643</v>
      </c>
      <c r="AA72" s="68">
        <v>5707</v>
      </c>
      <c r="AB72" s="68">
        <v>5662</v>
      </c>
      <c r="AC72" s="68">
        <v>5677</v>
      </c>
      <c r="AD72" s="68">
        <v>5861</v>
      </c>
      <c r="AE72" s="57"/>
      <c r="AF72" s="57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</row>
    <row r="73" spans="1:73" x14ac:dyDescent="0.25">
      <c r="A73" s="68" t="s">
        <v>114</v>
      </c>
      <c r="B73" s="68">
        <v>2509</v>
      </c>
      <c r="C73" s="68">
        <v>2483</v>
      </c>
      <c r="D73" s="68">
        <v>2477</v>
      </c>
      <c r="E73" s="68">
        <v>2287</v>
      </c>
      <c r="F73" s="68">
        <v>2341</v>
      </c>
      <c r="G73" s="68">
        <v>2453</v>
      </c>
      <c r="H73" s="68">
        <v>2414</v>
      </c>
      <c r="I73" s="68">
        <v>2372</v>
      </c>
      <c r="J73" s="68">
        <v>2300</v>
      </c>
      <c r="K73" s="68">
        <v>2327</v>
      </c>
      <c r="L73" s="68">
        <v>2314</v>
      </c>
      <c r="M73" s="68">
        <v>2424</v>
      </c>
      <c r="N73" s="68">
        <v>2525</v>
      </c>
      <c r="O73" s="68">
        <v>2484</v>
      </c>
      <c r="P73" s="68">
        <v>2457</v>
      </c>
      <c r="Q73" s="68">
        <v>2309</v>
      </c>
      <c r="R73" s="68">
        <v>2380</v>
      </c>
      <c r="S73" s="68">
        <v>2421</v>
      </c>
      <c r="T73" s="68">
        <v>2405</v>
      </c>
      <c r="U73" s="68">
        <v>2367</v>
      </c>
      <c r="V73" s="68">
        <v>2288</v>
      </c>
      <c r="W73" s="68">
        <v>2320</v>
      </c>
      <c r="X73" s="68">
        <v>2356</v>
      </c>
      <c r="Y73" s="68">
        <v>2327</v>
      </c>
      <c r="Z73" s="68">
        <v>2437</v>
      </c>
      <c r="AA73" s="68">
        <v>2427</v>
      </c>
      <c r="AB73" s="68">
        <v>2401</v>
      </c>
      <c r="AC73" s="68">
        <v>2255</v>
      </c>
      <c r="AD73" s="68">
        <v>2333</v>
      </c>
      <c r="AE73" s="57"/>
      <c r="AF73" s="57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</row>
    <row r="74" spans="1:73" x14ac:dyDescent="0.25">
      <c r="A74" s="68" t="s">
        <v>478</v>
      </c>
      <c r="B74" s="68">
        <v>34214</v>
      </c>
      <c r="C74" s="68">
        <v>34542</v>
      </c>
      <c r="D74" s="68">
        <v>34503</v>
      </c>
      <c r="E74" s="68">
        <v>34629</v>
      </c>
      <c r="F74" s="68">
        <v>34743</v>
      </c>
      <c r="G74" s="68">
        <v>35072</v>
      </c>
      <c r="H74" s="68">
        <v>35430</v>
      </c>
      <c r="I74" s="68">
        <v>35274</v>
      </c>
      <c r="J74" s="68">
        <v>35125</v>
      </c>
      <c r="K74" s="68">
        <v>34957</v>
      </c>
      <c r="L74" s="68">
        <v>34901</v>
      </c>
      <c r="M74" s="68">
        <v>34901</v>
      </c>
      <c r="N74" s="68">
        <v>34802</v>
      </c>
      <c r="O74" s="68">
        <v>35080</v>
      </c>
      <c r="P74" s="68">
        <v>35106</v>
      </c>
      <c r="Q74" s="68">
        <v>35177</v>
      </c>
      <c r="R74" s="68">
        <v>35317</v>
      </c>
      <c r="S74" s="68">
        <v>35585</v>
      </c>
      <c r="T74" s="68">
        <v>35958</v>
      </c>
      <c r="U74" s="68">
        <v>35877</v>
      </c>
      <c r="V74" s="68">
        <v>35777</v>
      </c>
      <c r="W74" s="68">
        <v>35416</v>
      </c>
      <c r="X74" s="68">
        <v>35434</v>
      </c>
      <c r="Y74" s="68">
        <v>35251</v>
      </c>
      <c r="Z74" s="68">
        <v>35653</v>
      </c>
      <c r="AA74" s="68">
        <v>35888</v>
      </c>
      <c r="AB74" s="68">
        <v>35842</v>
      </c>
      <c r="AC74" s="68">
        <v>35836</v>
      </c>
      <c r="AD74" s="68">
        <v>35917</v>
      </c>
      <c r="AE74" s="57"/>
      <c r="AF74" s="57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</row>
    <row r="75" spans="1:73" x14ac:dyDescent="0.25">
      <c r="A75" s="68" t="s">
        <v>165</v>
      </c>
      <c r="B75" s="68">
        <v>15735</v>
      </c>
      <c r="C75" s="68">
        <v>15680</v>
      </c>
      <c r="D75" s="68">
        <v>15757</v>
      </c>
      <c r="E75" s="68">
        <v>15573</v>
      </c>
      <c r="F75" s="68">
        <v>15394</v>
      </c>
      <c r="G75" s="68">
        <v>15520</v>
      </c>
      <c r="H75" s="68">
        <v>15655</v>
      </c>
      <c r="I75" s="68">
        <v>15560</v>
      </c>
      <c r="J75" s="68">
        <v>15422</v>
      </c>
      <c r="K75" s="68">
        <v>15552</v>
      </c>
      <c r="L75" s="68">
        <v>15625</v>
      </c>
      <c r="M75" s="68">
        <v>15916</v>
      </c>
      <c r="N75" s="68">
        <v>16044</v>
      </c>
      <c r="O75" s="68">
        <v>15979</v>
      </c>
      <c r="P75" s="68">
        <v>15966</v>
      </c>
      <c r="Q75" s="68">
        <v>15817</v>
      </c>
      <c r="R75" s="68">
        <v>15605</v>
      </c>
      <c r="S75" s="68">
        <v>15660</v>
      </c>
      <c r="T75" s="68">
        <v>15827</v>
      </c>
      <c r="U75" s="68">
        <v>15703</v>
      </c>
      <c r="V75" s="68">
        <v>15597</v>
      </c>
      <c r="W75" s="68">
        <v>15668</v>
      </c>
      <c r="X75" s="68">
        <v>15779</v>
      </c>
      <c r="Y75" s="68">
        <v>15986</v>
      </c>
      <c r="Z75" s="68">
        <v>16358</v>
      </c>
      <c r="AA75" s="68">
        <v>16300</v>
      </c>
      <c r="AB75" s="68">
        <v>16235</v>
      </c>
      <c r="AC75" s="68">
        <v>16154</v>
      </c>
      <c r="AD75" s="68">
        <v>15948</v>
      </c>
      <c r="AE75" s="57"/>
      <c r="AF75" s="57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</row>
    <row r="76" spans="1:73" x14ac:dyDescent="0.25">
      <c r="A76" s="68" t="s">
        <v>155</v>
      </c>
      <c r="B76" s="68">
        <v>3543</v>
      </c>
      <c r="C76" s="68">
        <v>3357</v>
      </c>
      <c r="D76" s="68">
        <v>3432</v>
      </c>
      <c r="E76" s="68">
        <v>3379</v>
      </c>
      <c r="F76" s="68">
        <v>3348</v>
      </c>
      <c r="G76" s="68">
        <v>3393</v>
      </c>
      <c r="H76" s="68">
        <v>3349</v>
      </c>
      <c r="I76" s="68">
        <v>3356</v>
      </c>
      <c r="J76" s="68">
        <v>3268</v>
      </c>
      <c r="K76" s="68">
        <v>3458</v>
      </c>
      <c r="L76" s="68">
        <v>3425</v>
      </c>
      <c r="M76" s="68">
        <v>3434</v>
      </c>
      <c r="N76" s="68">
        <v>3441</v>
      </c>
      <c r="O76" s="68">
        <v>3321</v>
      </c>
      <c r="P76" s="68">
        <v>3325</v>
      </c>
      <c r="Q76" s="68">
        <v>3346</v>
      </c>
      <c r="R76" s="68">
        <v>3322</v>
      </c>
      <c r="S76" s="68">
        <v>3346</v>
      </c>
      <c r="T76" s="68">
        <v>3296</v>
      </c>
      <c r="U76" s="68">
        <v>3171</v>
      </c>
      <c r="V76" s="68">
        <v>3193</v>
      </c>
      <c r="W76" s="68">
        <v>3390</v>
      </c>
      <c r="X76" s="68">
        <v>3335</v>
      </c>
      <c r="Y76" s="68">
        <v>3367</v>
      </c>
      <c r="Z76" s="68">
        <v>3327</v>
      </c>
      <c r="AA76" s="68">
        <v>3322</v>
      </c>
      <c r="AB76" s="68">
        <v>3324</v>
      </c>
      <c r="AC76" s="68">
        <v>3362</v>
      </c>
      <c r="AD76" s="68">
        <v>3443</v>
      </c>
      <c r="AE76" s="57"/>
      <c r="AF76" s="57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</row>
    <row r="77" spans="1:73" x14ac:dyDescent="0.25">
      <c r="A77" s="68" t="s">
        <v>156</v>
      </c>
      <c r="B77" s="68">
        <v>15304</v>
      </c>
      <c r="C77" s="68">
        <v>14992</v>
      </c>
      <c r="D77" s="68">
        <v>15172</v>
      </c>
      <c r="E77" s="68">
        <v>15300</v>
      </c>
      <c r="F77" s="68">
        <v>15319</v>
      </c>
      <c r="G77" s="68">
        <v>15425</v>
      </c>
      <c r="H77" s="68">
        <v>14980</v>
      </c>
      <c r="I77" s="68">
        <v>14914</v>
      </c>
      <c r="J77" s="68">
        <v>15034</v>
      </c>
      <c r="K77" s="68">
        <v>15607</v>
      </c>
      <c r="L77" s="68">
        <v>15441</v>
      </c>
      <c r="M77" s="68">
        <v>15425</v>
      </c>
      <c r="N77" s="68">
        <v>15269</v>
      </c>
      <c r="O77" s="68">
        <v>15142</v>
      </c>
      <c r="P77" s="68">
        <v>15232</v>
      </c>
      <c r="Q77" s="68">
        <v>15233</v>
      </c>
      <c r="R77" s="68">
        <v>15121</v>
      </c>
      <c r="S77" s="68">
        <v>15141</v>
      </c>
      <c r="T77" s="68">
        <v>14667</v>
      </c>
      <c r="U77" s="68">
        <v>14499</v>
      </c>
      <c r="V77" s="68">
        <v>14685</v>
      </c>
      <c r="W77" s="68">
        <v>14985</v>
      </c>
      <c r="X77" s="68">
        <v>14901</v>
      </c>
      <c r="Y77" s="68">
        <v>14970</v>
      </c>
      <c r="Z77" s="68">
        <v>14931</v>
      </c>
      <c r="AA77" s="68">
        <v>15012</v>
      </c>
      <c r="AB77" s="68">
        <v>15062</v>
      </c>
      <c r="AC77" s="68">
        <v>15221</v>
      </c>
      <c r="AD77" s="68">
        <v>15360</v>
      </c>
      <c r="AE77" s="57"/>
      <c r="AF77" s="57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</row>
    <row r="78" spans="1:73" x14ac:dyDescent="0.25">
      <c r="A78" s="68" t="s">
        <v>104</v>
      </c>
      <c r="B78" s="68">
        <v>2435</v>
      </c>
      <c r="C78" s="68">
        <v>2402</v>
      </c>
      <c r="D78" s="68">
        <v>2463</v>
      </c>
      <c r="E78" s="68">
        <v>2418</v>
      </c>
      <c r="F78" s="68">
        <v>2421</v>
      </c>
      <c r="G78" s="68">
        <v>2388</v>
      </c>
      <c r="H78" s="68">
        <v>2345</v>
      </c>
      <c r="I78" s="68">
        <v>2373</v>
      </c>
      <c r="J78" s="68">
        <v>2383</v>
      </c>
      <c r="K78" s="68">
        <v>2356</v>
      </c>
      <c r="L78" s="68">
        <v>2366</v>
      </c>
      <c r="M78" s="68">
        <v>2423</v>
      </c>
      <c r="N78" s="68">
        <v>2414</v>
      </c>
      <c r="O78" s="68">
        <v>2372</v>
      </c>
      <c r="P78" s="68">
        <v>2404</v>
      </c>
      <c r="Q78" s="68">
        <v>2403</v>
      </c>
      <c r="R78" s="68">
        <v>2412</v>
      </c>
      <c r="S78" s="68">
        <v>2399</v>
      </c>
      <c r="T78" s="68">
        <v>2326</v>
      </c>
      <c r="U78" s="68">
        <v>2285</v>
      </c>
      <c r="V78" s="68">
        <v>2318</v>
      </c>
      <c r="W78" s="68">
        <v>2342</v>
      </c>
      <c r="X78" s="68">
        <v>2353</v>
      </c>
      <c r="Y78" s="68">
        <v>2376</v>
      </c>
      <c r="Z78" s="68">
        <v>2399</v>
      </c>
      <c r="AA78" s="68">
        <v>2404</v>
      </c>
      <c r="AB78" s="68">
        <v>2432</v>
      </c>
      <c r="AC78" s="68">
        <v>2431</v>
      </c>
      <c r="AD78" s="68">
        <v>2428</v>
      </c>
      <c r="AE78" s="57"/>
      <c r="AF78" s="57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</row>
    <row r="79" spans="1:73" x14ac:dyDescent="0.25">
      <c r="A79" s="68" t="s">
        <v>479</v>
      </c>
      <c r="B79" s="68">
        <v>25522</v>
      </c>
      <c r="C79" s="68">
        <v>25787</v>
      </c>
      <c r="D79" s="68">
        <v>25805</v>
      </c>
      <c r="E79" s="68">
        <v>25598</v>
      </c>
      <c r="F79" s="68">
        <v>25394</v>
      </c>
      <c r="G79" s="68">
        <v>25179</v>
      </c>
      <c r="H79" s="68">
        <v>24867</v>
      </c>
      <c r="I79" s="68">
        <v>24877</v>
      </c>
      <c r="J79" s="68">
        <v>25533</v>
      </c>
      <c r="K79" s="68">
        <v>26288</v>
      </c>
      <c r="L79" s="68">
        <v>25916</v>
      </c>
      <c r="M79" s="68">
        <v>25692</v>
      </c>
      <c r="N79" s="68">
        <v>25546</v>
      </c>
      <c r="O79" s="68">
        <v>25801</v>
      </c>
      <c r="P79" s="68">
        <v>25862</v>
      </c>
      <c r="Q79" s="68">
        <v>25982</v>
      </c>
      <c r="R79" s="68">
        <v>25782</v>
      </c>
      <c r="S79" s="68">
        <v>25478</v>
      </c>
      <c r="T79" s="68">
        <v>25116</v>
      </c>
      <c r="U79" s="68">
        <v>25312</v>
      </c>
      <c r="V79" s="68">
        <v>26029</v>
      </c>
      <c r="W79" s="68">
        <v>26622</v>
      </c>
      <c r="X79" s="68">
        <v>26379</v>
      </c>
      <c r="Y79" s="68">
        <v>26078</v>
      </c>
      <c r="Z79" s="68">
        <v>26438</v>
      </c>
      <c r="AA79" s="68">
        <v>26778</v>
      </c>
      <c r="AB79" s="68">
        <v>26670</v>
      </c>
      <c r="AC79" s="68">
        <v>26584</v>
      </c>
      <c r="AD79" s="68">
        <v>26441</v>
      </c>
      <c r="AE79" s="57"/>
      <c r="AF79" s="57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</row>
    <row r="80" spans="1:73" x14ac:dyDescent="0.25">
      <c r="A80" s="68" t="s">
        <v>480</v>
      </c>
      <c r="B80" s="68">
        <v>75057</v>
      </c>
      <c r="C80" s="68">
        <v>75366</v>
      </c>
      <c r="D80" s="68">
        <v>75643</v>
      </c>
      <c r="E80" s="68">
        <v>74804</v>
      </c>
      <c r="F80" s="68">
        <v>74117</v>
      </c>
      <c r="G80" s="68">
        <v>73933</v>
      </c>
      <c r="H80" s="68">
        <v>73041</v>
      </c>
      <c r="I80" s="68">
        <v>73223</v>
      </c>
      <c r="J80" s="68">
        <v>74440</v>
      </c>
      <c r="K80" s="68">
        <v>76639</v>
      </c>
      <c r="L80" s="68">
        <v>75807</v>
      </c>
      <c r="M80" s="68">
        <v>75201</v>
      </c>
      <c r="N80" s="68">
        <v>75143</v>
      </c>
      <c r="O80" s="68">
        <v>75332</v>
      </c>
      <c r="P80" s="68">
        <v>75551</v>
      </c>
      <c r="Q80" s="68">
        <v>75737</v>
      </c>
      <c r="R80" s="68">
        <v>75087</v>
      </c>
      <c r="S80" s="68">
        <v>74453</v>
      </c>
      <c r="T80" s="68">
        <v>73440</v>
      </c>
      <c r="U80" s="68">
        <v>73741</v>
      </c>
      <c r="V80" s="68">
        <v>75342</v>
      </c>
      <c r="W80" s="68">
        <v>77135</v>
      </c>
      <c r="X80" s="68">
        <v>76483</v>
      </c>
      <c r="Y80" s="68">
        <v>75995</v>
      </c>
      <c r="Z80" s="68">
        <v>77138</v>
      </c>
      <c r="AA80" s="68">
        <v>77914</v>
      </c>
      <c r="AB80" s="68">
        <v>77616</v>
      </c>
      <c r="AC80" s="68">
        <v>77479</v>
      </c>
      <c r="AD80" s="68">
        <v>77088</v>
      </c>
      <c r="AE80" s="57"/>
      <c r="AF80" s="57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</row>
    <row r="81" spans="1:73" x14ac:dyDescent="0.25">
      <c r="A81" s="68" t="s">
        <v>481</v>
      </c>
      <c r="B81" s="68">
        <v>60344</v>
      </c>
      <c r="C81" s="68">
        <v>60944</v>
      </c>
      <c r="D81" s="68">
        <v>61047</v>
      </c>
      <c r="E81" s="68">
        <v>60336</v>
      </c>
      <c r="F81" s="68">
        <v>59785</v>
      </c>
      <c r="G81" s="68">
        <v>59155</v>
      </c>
      <c r="H81" s="68">
        <v>58488</v>
      </c>
      <c r="I81" s="68">
        <v>58605</v>
      </c>
      <c r="J81" s="68">
        <v>60072</v>
      </c>
      <c r="K81" s="68">
        <v>61893</v>
      </c>
      <c r="L81" s="68">
        <v>61069</v>
      </c>
      <c r="M81" s="68">
        <v>60637</v>
      </c>
      <c r="N81" s="68">
        <v>60447</v>
      </c>
      <c r="O81" s="68">
        <v>60875</v>
      </c>
      <c r="P81" s="68">
        <v>60985</v>
      </c>
      <c r="Q81" s="68">
        <v>61166</v>
      </c>
      <c r="R81" s="68">
        <v>60605</v>
      </c>
      <c r="S81" s="68">
        <v>59807</v>
      </c>
      <c r="T81" s="68">
        <v>59051</v>
      </c>
      <c r="U81" s="68">
        <v>59474</v>
      </c>
      <c r="V81" s="68">
        <v>61133</v>
      </c>
      <c r="W81" s="68">
        <v>62673</v>
      </c>
      <c r="X81" s="68">
        <v>62053</v>
      </c>
      <c r="Y81" s="68">
        <v>61495</v>
      </c>
      <c r="Z81" s="68">
        <v>62415</v>
      </c>
      <c r="AA81" s="68">
        <v>63192</v>
      </c>
      <c r="AB81" s="68">
        <v>62866</v>
      </c>
      <c r="AC81" s="68">
        <v>62672</v>
      </c>
      <c r="AD81" s="68">
        <v>62221</v>
      </c>
      <c r="AE81" s="57"/>
      <c r="AF81" s="57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</row>
    <row r="82" spans="1:73" x14ac:dyDescent="0.25">
      <c r="A82" s="68" t="s">
        <v>482</v>
      </c>
      <c r="B82" s="68">
        <v>39485</v>
      </c>
      <c r="C82" s="68">
        <v>39889</v>
      </c>
      <c r="D82" s="68">
        <v>39830</v>
      </c>
      <c r="E82" s="68">
        <v>40075</v>
      </c>
      <c r="F82" s="68">
        <v>40294</v>
      </c>
      <c r="G82" s="68">
        <v>40592</v>
      </c>
      <c r="H82" s="68">
        <v>41124</v>
      </c>
      <c r="I82" s="68">
        <v>40954</v>
      </c>
      <c r="J82" s="68">
        <v>40810</v>
      </c>
      <c r="K82" s="68">
        <v>40523</v>
      </c>
      <c r="L82" s="68">
        <v>40430</v>
      </c>
      <c r="M82" s="68">
        <v>40435</v>
      </c>
      <c r="N82" s="68">
        <v>40228</v>
      </c>
      <c r="O82" s="68">
        <v>40501</v>
      </c>
      <c r="P82" s="68">
        <v>40493</v>
      </c>
      <c r="Q82" s="68">
        <v>40645</v>
      </c>
      <c r="R82" s="68">
        <v>40845</v>
      </c>
      <c r="S82" s="68">
        <v>41229</v>
      </c>
      <c r="T82" s="68">
        <v>41741</v>
      </c>
      <c r="U82" s="68">
        <v>41602</v>
      </c>
      <c r="V82" s="68">
        <v>41527</v>
      </c>
      <c r="W82" s="68">
        <v>41084</v>
      </c>
      <c r="X82" s="68">
        <v>41073</v>
      </c>
      <c r="Y82" s="68">
        <v>40852</v>
      </c>
      <c r="Z82" s="68">
        <v>41194</v>
      </c>
      <c r="AA82" s="68">
        <v>41430</v>
      </c>
      <c r="AB82" s="68">
        <v>41270</v>
      </c>
      <c r="AC82" s="68">
        <v>41342</v>
      </c>
      <c r="AD82" s="68">
        <v>41474</v>
      </c>
      <c r="AE82" s="57"/>
      <c r="AF82" s="57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</row>
    <row r="83" spans="1:73" x14ac:dyDescent="0.25">
      <c r="A83" s="68" t="s">
        <v>483</v>
      </c>
      <c r="B83" s="68">
        <v>20068</v>
      </c>
      <c r="C83" s="68">
        <v>20249</v>
      </c>
      <c r="D83" s="68">
        <v>20209</v>
      </c>
      <c r="E83" s="68">
        <v>20308</v>
      </c>
      <c r="F83" s="68">
        <v>20395</v>
      </c>
      <c r="G83" s="68">
        <v>20596</v>
      </c>
      <c r="H83" s="68">
        <v>20797</v>
      </c>
      <c r="I83" s="68">
        <v>20732</v>
      </c>
      <c r="J83" s="68">
        <v>20628</v>
      </c>
      <c r="K83" s="68">
        <v>20452</v>
      </c>
      <c r="L83" s="68">
        <v>20426</v>
      </c>
      <c r="M83" s="68">
        <v>20453</v>
      </c>
      <c r="N83" s="68">
        <v>20466</v>
      </c>
      <c r="O83" s="68">
        <v>20566</v>
      </c>
      <c r="P83" s="68">
        <v>20562</v>
      </c>
      <c r="Q83" s="68">
        <v>20585</v>
      </c>
      <c r="R83" s="68">
        <v>20647</v>
      </c>
      <c r="S83" s="68">
        <v>20823</v>
      </c>
      <c r="T83" s="68">
        <v>21087</v>
      </c>
      <c r="U83" s="68">
        <v>21049</v>
      </c>
      <c r="V83" s="68">
        <v>20963</v>
      </c>
      <c r="W83" s="68">
        <v>20710</v>
      </c>
      <c r="X83" s="68">
        <v>20707</v>
      </c>
      <c r="Y83" s="68">
        <v>20615</v>
      </c>
      <c r="Z83" s="68">
        <v>20842</v>
      </c>
      <c r="AA83" s="68">
        <v>20996</v>
      </c>
      <c r="AB83" s="68">
        <v>20920</v>
      </c>
      <c r="AC83" s="68">
        <v>20943</v>
      </c>
      <c r="AD83" s="68">
        <v>20961</v>
      </c>
      <c r="AE83" s="57"/>
      <c r="AF83" s="57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</row>
    <row r="84" spans="1:73" x14ac:dyDescent="0.25">
      <c r="A84" s="68" t="s">
        <v>106</v>
      </c>
      <c r="B84" s="68">
        <v>5846</v>
      </c>
      <c r="C84" s="68">
        <v>5639</v>
      </c>
      <c r="D84" s="68">
        <v>5804</v>
      </c>
      <c r="E84" s="68">
        <v>5687</v>
      </c>
      <c r="F84" s="68">
        <v>5564</v>
      </c>
      <c r="G84" s="68">
        <v>5700</v>
      </c>
      <c r="H84" s="68">
        <v>5470</v>
      </c>
      <c r="I84" s="68">
        <v>5368</v>
      </c>
      <c r="J84" s="68">
        <v>5354</v>
      </c>
      <c r="K84" s="68">
        <v>5686</v>
      </c>
      <c r="L84" s="68">
        <v>5751</v>
      </c>
      <c r="M84" s="68">
        <v>5785</v>
      </c>
      <c r="N84" s="68">
        <v>5798</v>
      </c>
      <c r="O84" s="68">
        <v>5597</v>
      </c>
      <c r="P84" s="68">
        <v>5699</v>
      </c>
      <c r="Q84" s="68">
        <v>5588</v>
      </c>
      <c r="R84" s="68">
        <v>5531</v>
      </c>
      <c r="S84" s="68">
        <v>5512</v>
      </c>
      <c r="T84" s="68">
        <v>5289</v>
      </c>
      <c r="U84" s="68">
        <v>5157</v>
      </c>
      <c r="V84" s="68">
        <v>5191</v>
      </c>
      <c r="W84" s="68">
        <v>5418</v>
      </c>
      <c r="X84" s="68">
        <v>5561</v>
      </c>
      <c r="Y84" s="68">
        <v>5638</v>
      </c>
      <c r="Z84" s="68">
        <v>5592</v>
      </c>
      <c r="AA84" s="68">
        <v>5563</v>
      </c>
      <c r="AB84" s="68">
        <v>5628</v>
      </c>
      <c r="AC84" s="68">
        <v>5510</v>
      </c>
      <c r="AD84" s="68">
        <v>5591</v>
      </c>
      <c r="AE84" s="57"/>
      <c r="AF84" s="57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</row>
    <row r="85" spans="1:73" x14ac:dyDescent="0.25">
      <c r="A85" s="68" t="s">
        <v>484</v>
      </c>
      <c r="B85" s="68">
        <v>15304</v>
      </c>
      <c r="C85" s="68">
        <v>14992</v>
      </c>
      <c r="D85" s="68">
        <v>15172</v>
      </c>
      <c r="E85" s="68">
        <v>15300</v>
      </c>
      <c r="F85" s="68">
        <v>15319</v>
      </c>
      <c r="G85" s="68">
        <v>15425</v>
      </c>
      <c r="H85" s="68">
        <v>14980</v>
      </c>
      <c r="I85" s="68">
        <v>14914</v>
      </c>
      <c r="J85" s="68">
        <v>15034</v>
      </c>
      <c r="K85" s="68">
        <v>15607</v>
      </c>
      <c r="L85" s="68">
        <v>15441</v>
      </c>
      <c r="M85" s="68">
        <v>15425</v>
      </c>
      <c r="N85" s="68">
        <v>15269</v>
      </c>
      <c r="O85" s="68">
        <v>15142</v>
      </c>
      <c r="P85" s="68">
        <v>15232</v>
      </c>
      <c r="Q85" s="68">
        <v>15233</v>
      </c>
      <c r="R85" s="68">
        <v>15121</v>
      </c>
      <c r="S85" s="68">
        <v>15141</v>
      </c>
      <c r="T85" s="68">
        <v>14667</v>
      </c>
      <c r="U85" s="68">
        <v>14499</v>
      </c>
      <c r="V85" s="68">
        <v>14685</v>
      </c>
      <c r="W85" s="68">
        <v>14985</v>
      </c>
      <c r="X85" s="68">
        <v>14901</v>
      </c>
      <c r="Y85" s="68">
        <v>14970</v>
      </c>
      <c r="Z85" s="68">
        <v>14931</v>
      </c>
      <c r="AA85" s="68">
        <v>15012</v>
      </c>
      <c r="AB85" s="68">
        <v>15062</v>
      </c>
      <c r="AC85" s="68">
        <v>15221</v>
      </c>
      <c r="AD85" s="68">
        <v>15360</v>
      </c>
      <c r="AE85" s="57"/>
      <c r="AF85" s="57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</row>
    <row r="86" spans="1:73" x14ac:dyDescent="0.25">
      <c r="A86" s="68" t="s">
        <v>166</v>
      </c>
      <c r="B86" s="68">
        <v>10552</v>
      </c>
      <c r="C86" s="68">
        <v>10359</v>
      </c>
      <c r="D86" s="68">
        <v>10502</v>
      </c>
      <c r="E86" s="68">
        <v>10439</v>
      </c>
      <c r="F86" s="68">
        <v>10490</v>
      </c>
      <c r="G86" s="68">
        <v>10765</v>
      </c>
      <c r="H86" s="68">
        <v>10592</v>
      </c>
      <c r="I86" s="68">
        <v>10554</v>
      </c>
      <c r="J86" s="68">
        <v>10165</v>
      </c>
      <c r="K86" s="68">
        <v>10529</v>
      </c>
      <c r="L86" s="68">
        <v>10534</v>
      </c>
      <c r="M86" s="68">
        <v>10524</v>
      </c>
      <c r="N86" s="68">
        <v>10505</v>
      </c>
      <c r="O86" s="68">
        <v>10385</v>
      </c>
      <c r="P86" s="68">
        <v>10453</v>
      </c>
      <c r="Q86" s="68">
        <v>10533</v>
      </c>
      <c r="R86" s="68">
        <v>10515</v>
      </c>
      <c r="S86" s="68">
        <v>10640</v>
      </c>
      <c r="T86" s="68">
        <v>10486</v>
      </c>
      <c r="U86" s="68">
        <v>10450</v>
      </c>
      <c r="V86" s="68">
        <v>10119</v>
      </c>
      <c r="W86" s="68">
        <v>10381</v>
      </c>
      <c r="X86" s="68">
        <v>10294</v>
      </c>
      <c r="Y86" s="68">
        <v>10332</v>
      </c>
      <c r="Z86" s="68">
        <v>10309</v>
      </c>
      <c r="AA86" s="68">
        <v>10355</v>
      </c>
      <c r="AB86" s="68">
        <v>10354</v>
      </c>
      <c r="AC86" s="68">
        <v>10436</v>
      </c>
      <c r="AD86" s="68">
        <v>10570</v>
      </c>
      <c r="AE86" s="57"/>
      <c r="AF86" s="57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</row>
    <row r="87" spans="1:73" x14ac:dyDescent="0.25">
      <c r="A87" s="68" t="s">
        <v>136</v>
      </c>
      <c r="B87" s="68">
        <v>19986</v>
      </c>
      <c r="C87" s="68">
        <v>19851</v>
      </c>
      <c r="D87" s="68">
        <v>19992</v>
      </c>
      <c r="E87" s="68">
        <v>19836</v>
      </c>
      <c r="F87" s="68">
        <v>19740</v>
      </c>
      <c r="G87" s="68">
        <v>20092</v>
      </c>
      <c r="H87" s="68">
        <v>19928</v>
      </c>
      <c r="I87" s="68">
        <v>19802</v>
      </c>
      <c r="J87" s="68">
        <v>19623</v>
      </c>
      <c r="K87" s="68">
        <v>19780</v>
      </c>
      <c r="L87" s="68">
        <v>19729</v>
      </c>
      <c r="M87" s="68">
        <v>19844</v>
      </c>
      <c r="N87" s="68">
        <v>19737</v>
      </c>
      <c r="O87" s="68">
        <v>19618</v>
      </c>
      <c r="P87" s="68">
        <v>19696</v>
      </c>
      <c r="Q87" s="68">
        <v>19621</v>
      </c>
      <c r="R87" s="68">
        <v>19601</v>
      </c>
      <c r="S87" s="68">
        <v>19733</v>
      </c>
      <c r="T87" s="68">
        <v>19752</v>
      </c>
      <c r="U87" s="68">
        <v>19604</v>
      </c>
      <c r="V87" s="68">
        <v>19320</v>
      </c>
      <c r="W87" s="68">
        <v>19378</v>
      </c>
      <c r="X87" s="68">
        <v>19391</v>
      </c>
      <c r="Y87" s="68">
        <v>19483</v>
      </c>
      <c r="Z87" s="68">
        <v>19567</v>
      </c>
      <c r="AA87" s="68">
        <v>19621</v>
      </c>
      <c r="AB87" s="68">
        <v>19651</v>
      </c>
      <c r="AC87" s="68">
        <v>19686</v>
      </c>
      <c r="AD87" s="68">
        <v>19637</v>
      </c>
      <c r="AE87" s="57"/>
      <c r="AF87" s="57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</row>
    <row r="88" spans="1:73" x14ac:dyDescent="0.25">
      <c r="A88" s="68" t="s">
        <v>137</v>
      </c>
      <c r="B88" s="68">
        <v>13480</v>
      </c>
      <c r="C88" s="68">
        <v>13339</v>
      </c>
      <c r="D88" s="68">
        <v>13494</v>
      </c>
      <c r="E88" s="68">
        <v>13316</v>
      </c>
      <c r="F88" s="68">
        <v>13177</v>
      </c>
      <c r="G88" s="68">
        <v>13377</v>
      </c>
      <c r="H88" s="68">
        <v>13303</v>
      </c>
      <c r="I88" s="68">
        <v>13265</v>
      </c>
      <c r="J88" s="68">
        <v>13015</v>
      </c>
      <c r="K88" s="68">
        <v>13291</v>
      </c>
      <c r="L88" s="68">
        <v>13312</v>
      </c>
      <c r="M88" s="68">
        <v>13367</v>
      </c>
      <c r="N88" s="68">
        <v>13394</v>
      </c>
      <c r="O88" s="68">
        <v>13232</v>
      </c>
      <c r="P88" s="68">
        <v>13344</v>
      </c>
      <c r="Q88" s="68">
        <v>13420</v>
      </c>
      <c r="R88" s="68">
        <v>13303</v>
      </c>
      <c r="S88" s="68">
        <v>13449</v>
      </c>
      <c r="T88" s="68">
        <v>13352</v>
      </c>
      <c r="U88" s="68">
        <v>13267</v>
      </c>
      <c r="V88" s="68">
        <v>13058</v>
      </c>
      <c r="W88" s="68">
        <v>13225</v>
      </c>
      <c r="X88" s="68">
        <v>13239</v>
      </c>
      <c r="Y88" s="68">
        <v>13330</v>
      </c>
      <c r="Z88" s="68">
        <v>13429</v>
      </c>
      <c r="AA88" s="68">
        <v>13466</v>
      </c>
      <c r="AB88" s="68">
        <v>13492</v>
      </c>
      <c r="AC88" s="68">
        <v>13562</v>
      </c>
      <c r="AD88" s="68">
        <v>13520</v>
      </c>
      <c r="AE88" s="57"/>
      <c r="AF88" s="57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</row>
    <row r="89" spans="1:73" x14ac:dyDescent="0.25">
      <c r="A89" s="68" t="s">
        <v>147</v>
      </c>
      <c r="B89" s="68">
        <v>12864</v>
      </c>
      <c r="C89" s="68">
        <v>12898</v>
      </c>
      <c r="D89" s="68">
        <v>12930</v>
      </c>
      <c r="E89" s="68">
        <v>12737</v>
      </c>
      <c r="F89" s="68">
        <v>12586</v>
      </c>
      <c r="G89" s="68">
        <v>12673</v>
      </c>
      <c r="H89" s="68">
        <v>12783</v>
      </c>
      <c r="I89" s="68">
        <v>12740</v>
      </c>
      <c r="J89" s="68">
        <v>12656</v>
      </c>
      <c r="K89" s="68">
        <v>12659</v>
      </c>
      <c r="L89" s="68">
        <v>12742</v>
      </c>
      <c r="M89" s="68">
        <v>12969</v>
      </c>
      <c r="N89" s="68">
        <v>13144</v>
      </c>
      <c r="O89" s="68">
        <v>13100</v>
      </c>
      <c r="P89" s="68">
        <v>13084</v>
      </c>
      <c r="Q89" s="68">
        <v>12879</v>
      </c>
      <c r="R89" s="68">
        <v>12721</v>
      </c>
      <c r="S89" s="68">
        <v>12790</v>
      </c>
      <c r="T89" s="68">
        <v>12928</v>
      </c>
      <c r="U89" s="68">
        <v>12867</v>
      </c>
      <c r="V89" s="68">
        <v>12800</v>
      </c>
      <c r="W89" s="68">
        <v>12752</v>
      </c>
      <c r="X89" s="68">
        <v>12893</v>
      </c>
      <c r="Y89" s="68">
        <v>13064</v>
      </c>
      <c r="Z89" s="68">
        <v>13349</v>
      </c>
      <c r="AA89" s="68">
        <v>13347</v>
      </c>
      <c r="AB89" s="68">
        <v>13309</v>
      </c>
      <c r="AC89" s="68">
        <v>13167</v>
      </c>
      <c r="AD89" s="68">
        <v>12971</v>
      </c>
      <c r="AE89" s="57"/>
      <c r="AF89" s="57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</row>
    <row r="90" spans="1:73" x14ac:dyDescent="0.25">
      <c r="A90" s="68" t="s">
        <v>485</v>
      </c>
      <c r="B90" s="68">
        <v>229983</v>
      </c>
      <c r="C90" s="68">
        <v>232434</v>
      </c>
      <c r="D90" s="68">
        <v>232124</v>
      </c>
      <c r="E90" s="68">
        <v>233403</v>
      </c>
      <c r="F90" s="68">
        <v>234581</v>
      </c>
      <c r="G90" s="68">
        <v>236742</v>
      </c>
      <c r="H90" s="68">
        <v>239275</v>
      </c>
      <c r="I90" s="68">
        <v>238349</v>
      </c>
      <c r="J90" s="68">
        <v>237366</v>
      </c>
      <c r="K90" s="68">
        <v>235694</v>
      </c>
      <c r="L90" s="68">
        <v>235229</v>
      </c>
      <c r="M90" s="68">
        <v>235086</v>
      </c>
      <c r="N90" s="68">
        <v>234249</v>
      </c>
      <c r="O90" s="68">
        <v>235722</v>
      </c>
      <c r="P90" s="68">
        <v>235819</v>
      </c>
      <c r="Q90" s="68">
        <v>236903</v>
      </c>
      <c r="R90" s="68">
        <v>238233</v>
      </c>
      <c r="S90" s="68">
        <v>240591</v>
      </c>
      <c r="T90" s="68">
        <v>243343</v>
      </c>
      <c r="U90" s="68">
        <v>242703</v>
      </c>
      <c r="V90" s="68">
        <v>241538</v>
      </c>
      <c r="W90" s="68">
        <v>238623</v>
      </c>
      <c r="X90" s="68">
        <v>238537</v>
      </c>
      <c r="Y90" s="68">
        <v>237197</v>
      </c>
      <c r="Z90" s="68">
        <v>239331</v>
      </c>
      <c r="AA90" s="68">
        <v>240825</v>
      </c>
      <c r="AB90" s="68">
        <v>240143</v>
      </c>
      <c r="AC90" s="68">
        <v>240526</v>
      </c>
      <c r="AD90" s="68">
        <v>241587</v>
      </c>
      <c r="AE90" s="57"/>
      <c r="AF90" s="57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</row>
    <row r="91" spans="1:73" x14ac:dyDescent="0.25">
      <c r="A91" s="68" t="s">
        <v>488</v>
      </c>
      <c r="B91" s="68">
        <v>2122585</v>
      </c>
      <c r="C91" s="68">
        <v>2140015</v>
      </c>
      <c r="D91" s="68">
        <v>2139242</v>
      </c>
      <c r="E91" s="68">
        <v>2143075</v>
      </c>
      <c r="F91" s="68">
        <v>2148931</v>
      </c>
      <c r="G91" s="68">
        <v>2167927</v>
      </c>
      <c r="H91" s="68">
        <v>2188374</v>
      </c>
      <c r="I91" s="68">
        <v>2179677</v>
      </c>
      <c r="J91" s="68">
        <v>2169926</v>
      </c>
      <c r="K91" s="68">
        <v>2162619</v>
      </c>
      <c r="L91" s="68">
        <v>2159901</v>
      </c>
      <c r="M91" s="68">
        <v>2162169</v>
      </c>
      <c r="N91" s="68">
        <v>2159943</v>
      </c>
      <c r="O91" s="68">
        <v>2170460</v>
      </c>
      <c r="P91" s="68">
        <v>2171525</v>
      </c>
      <c r="Q91" s="68">
        <v>2174467</v>
      </c>
      <c r="R91" s="68">
        <v>2180187</v>
      </c>
      <c r="S91" s="68">
        <v>2198620</v>
      </c>
      <c r="T91" s="68">
        <v>2218802</v>
      </c>
      <c r="U91" s="68">
        <v>2211740</v>
      </c>
      <c r="V91" s="68">
        <v>2203422</v>
      </c>
      <c r="W91" s="68">
        <v>2184222</v>
      </c>
      <c r="X91" s="68">
        <v>2185563</v>
      </c>
      <c r="Y91" s="68">
        <v>2179000</v>
      </c>
      <c r="Z91" s="68">
        <v>2201425</v>
      </c>
      <c r="AA91" s="68">
        <v>2215313</v>
      </c>
      <c r="AB91" s="68">
        <v>2210626</v>
      </c>
      <c r="AC91" s="68">
        <v>2210335</v>
      </c>
      <c r="AD91" s="68">
        <v>2214909</v>
      </c>
      <c r="AE91" s="57"/>
      <c r="AF91" s="57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</row>
    <row r="92" spans="1:73" x14ac:dyDescent="0.25">
      <c r="A92" s="68" t="s">
        <v>486</v>
      </c>
      <c r="B92" s="68">
        <v>1929291</v>
      </c>
      <c r="C92" s="68">
        <v>1946419</v>
      </c>
      <c r="D92" s="68">
        <v>1944707</v>
      </c>
      <c r="E92" s="68">
        <v>1949700</v>
      </c>
      <c r="F92" s="68">
        <v>1955946</v>
      </c>
      <c r="G92" s="68">
        <v>1973574</v>
      </c>
      <c r="H92" s="68">
        <v>1994240</v>
      </c>
      <c r="I92" s="68">
        <v>1985886</v>
      </c>
      <c r="J92" s="68">
        <v>1976131</v>
      </c>
      <c r="K92" s="68">
        <v>1966919</v>
      </c>
      <c r="L92" s="68">
        <v>1964534</v>
      </c>
      <c r="M92" s="68">
        <v>1967019</v>
      </c>
      <c r="N92" s="68">
        <v>1964365</v>
      </c>
      <c r="O92" s="68">
        <v>1975053</v>
      </c>
      <c r="P92" s="68">
        <v>1975488</v>
      </c>
      <c r="Q92" s="68">
        <v>1978612</v>
      </c>
      <c r="R92" s="68">
        <v>1984759</v>
      </c>
      <c r="S92" s="68">
        <v>2002779</v>
      </c>
      <c r="T92" s="68">
        <v>2023440</v>
      </c>
      <c r="U92" s="68">
        <v>2017087</v>
      </c>
      <c r="V92" s="68">
        <v>2009183</v>
      </c>
      <c r="W92" s="68">
        <v>1989206</v>
      </c>
      <c r="X92" s="68">
        <v>1990242</v>
      </c>
      <c r="Y92" s="68">
        <v>1983313</v>
      </c>
      <c r="Z92" s="68">
        <v>2003867</v>
      </c>
      <c r="AA92" s="68">
        <v>2016482</v>
      </c>
      <c r="AB92" s="68">
        <v>2011713</v>
      </c>
      <c r="AC92" s="68">
        <v>2011274</v>
      </c>
      <c r="AD92" s="68">
        <v>2015871</v>
      </c>
      <c r="AE92" s="57"/>
      <c r="AF92" s="57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</row>
    <row r="93" spans="1:73" x14ac:dyDescent="0.25">
      <c r="A93" s="68" t="s">
        <v>487</v>
      </c>
      <c r="B93" s="68">
        <v>1855573</v>
      </c>
      <c r="C93" s="68">
        <v>1872328</v>
      </c>
      <c r="D93" s="68">
        <v>1870843</v>
      </c>
      <c r="E93" s="68">
        <v>1875981</v>
      </c>
      <c r="F93" s="68">
        <v>1881704</v>
      </c>
      <c r="G93" s="68">
        <v>1898112</v>
      </c>
      <c r="H93" s="68">
        <v>1918512</v>
      </c>
      <c r="I93" s="68">
        <v>1910578</v>
      </c>
      <c r="J93" s="68">
        <v>1901309</v>
      </c>
      <c r="K93" s="68">
        <v>1891969</v>
      </c>
      <c r="L93" s="68">
        <v>1889716</v>
      </c>
      <c r="M93" s="68">
        <v>1892243</v>
      </c>
      <c r="N93" s="68">
        <v>1888850</v>
      </c>
      <c r="O93" s="68">
        <v>1899544</v>
      </c>
      <c r="P93" s="68">
        <v>1900311</v>
      </c>
      <c r="Q93" s="68">
        <v>1903481</v>
      </c>
      <c r="R93" s="68">
        <v>1909292</v>
      </c>
      <c r="S93" s="68">
        <v>1926107</v>
      </c>
      <c r="T93" s="68">
        <v>1946622</v>
      </c>
      <c r="U93" s="68">
        <v>1940827</v>
      </c>
      <c r="V93" s="68">
        <v>1932954</v>
      </c>
      <c r="W93" s="68">
        <v>1913069</v>
      </c>
      <c r="X93" s="68">
        <v>1914285</v>
      </c>
      <c r="Y93" s="68">
        <v>1907704</v>
      </c>
      <c r="Z93" s="68">
        <v>1927917</v>
      </c>
      <c r="AA93" s="68">
        <v>1939860</v>
      </c>
      <c r="AB93" s="68">
        <v>1935172</v>
      </c>
      <c r="AC93" s="68">
        <v>1935078</v>
      </c>
      <c r="AD93" s="68">
        <v>1939262</v>
      </c>
      <c r="AE93" s="57"/>
      <c r="AF93" s="57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</row>
    <row r="94" spans="1:73" x14ac:dyDescent="0.25">
      <c r="A94" s="68" t="s">
        <v>445</v>
      </c>
      <c r="B94" s="68">
        <v>3005004</v>
      </c>
      <c r="C94" s="68">
        <v>3016610</v>
      </c>
      <c r="D94" s="68">
        <v>3024495</v>
      </c>
      <c r="E94" s="68">
        <v>3019123</v>
      </c>
      <c r="F94" s="68">
        <v>3022948</v>
      </c>
      <c r="G94" s="68">
        <v>3054347</v>
      </c>
      <c r="H94" s="68">
        <v>3068204</v>
      </c>
      <c r="I94" s="68">
        <v>3056341</v>
      </c>
      <c r="J94" s="68">
        <v>3040024</v>
      </c>
      <c r="K94" s="68">
        <v>3045784</v>
      </c>
      <c r="L94" s="68">
        <v>3039696</v>
      </c>
      <c r="M94" s="68">
        <v>3042760</v>
      </c>
      <c r="N94" s="68">
        <v>3040215</v>
      </c>
      <c r="O94" s="68">
        <v>3044630</v>
      </c>
      <c r="P94" s="68">
        <v>3047901</v>
      </c>
      <c r="Q94" s="68">
        <v>3051011</v>
      </c>
      <c r="R94" s="68">
        <v>3057119</v>
      </c>
      <c r="S94" s="68">
        <v>3083747</v>
      </c>
      <c r="T94" s="68">
        <v>3097084</v>
      </c>
      <c r="U94" s="68">
        <v>3083928</v>
      </c>
      <c r="V94" s="68">
        <v>3071191</v>
      </c>
      <c r="W94" s="68">
        <v>3059916</v>
      </c>
      <c r="X94" s="68">
        <v>3065061</v>
      </c>
      <c r="Y94" s="68">
        <v>3061445</v>
      </c>
      <c r="Z94" s="68">
        <v>3089011</v>
      </c>
      <c r="AA94" s="68">
        <v>3105640</v>
      </c>
      <c r="AB94" s="68">
        <v>3100350</v>
      </c>
      <c r="AC94" s="68">
        <v>3100740</v>
      </c>
      <c r="AD94" s="68">
        <v>3109058</v>
      </c>
      <c r="AE94" s="57"/>
      <c r="AF94" s="57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</row>
    <row r="95" spans="1:73" x14ac:dyDescent="0.25">
      <c r="A95" s="68" t="s">
        <v>489</v>
      </c>
      <c r="B95" s="68">
        <v>29128</v>
      </c>
      <c r="C95" s="68">
        <v>29441</v>
      </c>
      <c r="D95" s="68">
        <v>29407</v>
      </c>
      <c r="E95" s="68">
        <v>29628</v>
      </c>
      <c r="F95" s="68">
        <v>29757</v>
      </c>
      <c r="G95" s="68">
        <v>29990</v>
      </c>
      <c r="H95" s="68">
        <v>30317</v>
      </c>
      <c r="I95" s="68">
        <v>30177</v>
      </c>
      <c r="J95" s="68">
        <v>30049</v>
      </c>
      <c r="K95" s="68">
        <v>29883</v>
      </c>
      <c r="L95" s="68">
        <v>29830</v>
      </c>
      <c r="M95" s="68">
        <v>29749</v>
      </c>
      <c r="N95" s="68">
        <v>29627</v>
      </c>
      <c r="O95" s="68">
        <v>29845</v>
      </c>
      <c r="P95" s="68">
        <v>29865</v>
      </c>
      <c r="Q95" s="68">
        <v>30026</v>
      </c>
      <c r="R95" s="68">
        <v>30186</v>
      </c>
      <c r="S95" s="68">
        <v>30451</v>
      </c>
      <c r="T95" s="68">
        <v>30817</v>
      </c>
      <c r="U95" s="68">
        <v>30747</v>
      </c>
      <c r="V95" s="68">
        <v>30605</v>
      </c>
      <c r="W95" s="68">
        <v>30275</v>
      </c>
      <c r="X95" s="68">
        <v>30266</v>
      </c>
      <c r="Y95" s="68">
        <v>30072</v>
      </c>
      <c r="Z95" s="68">
        <v>30321</v>
      </c>
      <c r="AA95" s="68">
        <v>30504</v>
      </c>
      <c r="AB95" s="68">
        <v>30407</v>
      </c>
      <c r="AC95" s="68">
        <v>30521</v>
      </c>
      <c r="AD95" s="68">
        <v>30662</v>
      </c>
      <c r="AE95" s="57"/>
      <c r="AF95" s="57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</row>
    <row r="96" spans="1:73" x14ac:dyDescent="0.25">
      <c r="A96" s="68" t="s">
        <v>490</v>
      </c>
      <c r="B96" s="68">
        <v>23962</v>
      </c>
      <c r="C96" s="68">
        <v>24119</v>
      </c>
      <c r="D96" s="68">
        <v>24153</v>
      </c>
      <c r="E96" s="68">
        <v>24154</v>
      </c>
      <c r="F96" s="68">
        <v>24301</v>
      </c>
      <c r="G96" s="68">
        <v>24246</v>
      </c>
      <c r="H96" s="68">
        <v>24277</v>
      </c>
      <c r="I96" s="68">
        <v>24156</v>
      </c>
      <c r="J96" s="68">
        <v>24481</v>
      </c>
      <c r="K96" s="68">
        <v>24582</v>
      </c>
      <c r="L96" s="68">
        <v>24474</v>
      </c>
      <c r="M96" s="68">
        <v>24334</v>
      </c>
      <c r="N96" s="68">
        <v>24131</v>
      </c>
      <c r="O96" s="68">
        <v>24279</v>
      </c>
      <c r="P96" s="68">
        <v>24228</v>
      </c>
      <c r="Q96" s="68">
        <v>24434</v>
      </c>
      <c r="R96" s="68">
        <v>24479</v>
      </c>
      <c r="S96" s="68">
        <v>24370</v>
      </c>
      <c r="T96" s="68">
        <v>24409</v>
      </c>
      <c r="U96" s="68">
        <v>24242</v>
      </c>
      <c r="V96" s="68">
        <v>24537</v>
      </c>
      <c r="W96" s="68">
        <v>24594</v>
      </c>
      <c r="X96" s="68">
        <v>24444</v>
      </c>
      <c r="Y96" s="68">
        <v>24167</v>
      </c>
      <c r="Z96" s="68">
        <v>24369</v>
      </c>
      <c r="AA96" s="68">
        <v>24707</v>
      </c>
      <c r="AB96" s="68">
        <v>24613</v>
      </c>
      <c r="AC96" s="68">
        <v>24620</v>
      </c>
      <c r="AD96" s="68">
        <v>24834</v>
      </c>
      <c r="AE96" s="57"/>
      <c r="AF96" s="57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</row>
    <row r="97" spans="1:73" x14ac:dyDescent="0.25">
      <c r="A97" s="68" t="s">
        <v>132</v>
      </c>
      <c r="B97" s="68">
        <v>18234</v>
      </c>
      <c r="C97" s="68">
        <v>17987</v>
      </c>
      <c r="D97" s="68">
        <v>18199</v>
      </c>
      <c r="E97" s="68">
        <v>17870</v>
      </c>
      <c r="F97" s="68">
        <v>17773</v>
      </c>
      <c r="G97" s="68">
        <v>17960</v>
      </c>
      <c r="H97" s="68">
        <v>17813</v>
      </c>
      <c r="I97" s="68">
        <v>17660</v>
      </c>
      <c r="J97" s="68">
        <v>17480</v>
      </c>
      <c r="K97" s="68">
        <v>17983</v>
      </c>
      <c r="L97" s="68">
        <v>18028</v>
      </c>
      <c r="M97" s="68">
        <v>18181</v>
      </c>
      <c r="N97" s="68">
        <v>18286</v>
      </c>
      <c r="O97" s="68">
        <v>17929</v>
      </c>
      <c r="P97" s="68">
        <v>18003</v>
      </c>
      <c r="Q97" s="68">
        <v>17758</v>
      </c>
      <c r="R97" s="68">
        <v>17681</v>
      </c>
      <c r="S97" s="68">
        <v>17733</v>
      </c>
      <c r="T97" s="68">
        <v>17512</v>
      </c>
      <c r="U97" s="68">
        <v>17318</v>
      </c>
      <c r="V97" s="68">
        <v>17105</v>
      </c>
      <c r="W97" s="68">
        <v>17468</v>
      </c>
      <c r="X97" s="68">
        <v>17732</v>
      </c>
      <c r="Y97" s="68">
        <v>18031</v>
      </c>
      <c r="Z97" s="68">
        <v>18181</v>
      </c>
      <c r="AA97" s="68">
        <v>18137</v>
      </c>
      <c r="AB97" s="68">
        <v>18113</v>
      </c>
      <c r="AC97" s="68">
        <v>18084</v>
      </c>
      <c r="AD97" s="68">
        <v>18063</v>
      </c>
      <c r="AE97" s="57"/>
      <c r="AF97" s="57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56"/>
      <c r="BT97" s="56"/>
      <c r="BU97" s="56"/>
    </row>
    <row r="98" spans="1:73" x14ac:dyDescent="0.25">
      <c r="A98" s="68" t="s">
        <v>176</v>
      </c>
      <c r="B98" s="68">
        <v>20624</v>
      </c>
      <c r="C98" s="68">
        <v>20511</v>
      </c>
      <c r="D98" s="68">
        <v>20738</v>
      </c>
      <c r="E98" s="68">
        <v>20581</v>
      </c>
      <c r="F98" s="68">
        <v>20506</v>
      </c>
      <c r="G98" s="68">
        <v>20882</v>
      </c>
      <c r="H98" s="68">
        <v>20582</v>
      </c>
      <c r="I98" s="68">
        <v>20522</v>
      </c>
      <c r="J98" s="68">
        <v>20442</v>
      </c>
      <c r="K98" s="68">
        <v>20564</v>
      </c>
      <c r="L98" s="68">
        <v>20680</v>
      </c>
      <c r="M98" s="68">
        <v>20514</v>
      </c>
      <c r="N98" s="68">
        <v>20491</v>
      </c>
      <c r="O98" s="68">
        <v>20452</v>
      </c>
      <c r="P98" s="68">
        <v>20568</v>
      </c>
      <c r="Q98" s="68">
        <v>20702</v>
      </c>
      <c r="R98" s="68">
        <v>20803</v>
      </c>
      <c r="S98" s="68">
        <v>21008</v>
      </c>
      <c r="T98" s="68">
        <v>20552</v>
      </c>
      <c r="U98" s="68">
        <v>20489</v>
      </c>
      <c r="V98" s="68">
        <v>20379</v>
      </c>
      <c r="W98" s="68">
        <v>20492</v>
      </c>
      <c r="X98" s="68">
        <v>20476</v>
      </c>
      <c r="Y98" s="68">
        <v>20481</v>
      </c>
      <c r="Z98" s="68">
        <v>20642</v>
      </c>
      <c r="AA98" s="68">
        <v>20733</v>
      </c>
      <c r="AB98" s="68">
        <v>20792</v>
      </c>
      <c r="AC98" s="68">
        <v>20797</v>
      </c>
      <c r="AD98" s="68">
        <v>20871</v>
      </c>
      <c r="AE98" s="57"/>
      <c r="AF98" s="57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</row>
    <row r="99" spans="1:73" x14ac:dyDescent="0.25">
      <c r="A99" s="68" t="s">
        <v>157</v>
      </c>
      <c r="B99" s="68">
        <v>5152</v>
      </c>
      <c r="C99" s="68">
        <v>4941</v>
      </c>
      <c r="D99" s="68">
        <v>5078</v>
      </c>
      <c r="E99" s="68">
        <v>4981</v>
      </c>
      <c r="F99" s="68">
        <v>4953</v>
      </c>
      <c r="G99" s="68">
        <v>5009</v>
      </c>
      <c r="H99" s="68">
        <v>4897</v>
      </c>
      <c r="I99" s="68">
        <v>4815</v>
      </c>
      <c r="J99" s="68">
        <v>4779</v>
      </c>
      <c r="K99" s="68">
        <v>5056</v>
      </c>
      <c r="L99" s="68">
        <v>5011</v>
      </c>
      <c r="M99" s="68">
        <v>5019</v>
      </c>
      <c r="N99" s="68">
        <v>5025</v>
      </c>
      <c r="O99" s="68">
        <v>4865</v>
      </c>
      <c r="P99" s="68">
        <v>4931</v>
      </c>
      <c r="Q99" s="68">
        <v>4938</v>
      </c>
      <c r="R99" s="68">
        <v>4921</v>
      </c>
      <c r="S99" s="68">
        <v>4921</v>
      </c>
      <c r="T99" s="68">
        <v>4784</v>
      </c>
      <c r="U99" s="68">
        <v>4755</v>
      </c>
      <c r="V99" s="68">
        <v>4774</v>
      </c>
      <c r="W99" s="68">
        <v>4953</v>
      </c>
      <c r="X99" s="68">
        <v>4930</v>
      </c>
      <c r="Y99" s="68">
        <v>4982</v>
      </c>
      <c r="Z99" s="68">
        <v>4912</v>
      </c>
      <c r="AA99" s="68">
        <v>4884</v>
      </c>
      <c r="AB99" s="68">
        <v>4931</v>
      </c>
      <c r="AC99" s="68">
        <v>5007</v>
      </c>
      <c r="AD99" s="68">
        <v>5085</v>
      </c>
      <c r="AE99" s="57"/>
      <c r="AF99" s="57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</row>
    <row r="100" spans="1:73" x14ac:dyDescent="0.25">
      <c r="A100" s="68" t="s">
        <v>491</v>
      </c>
      <c r="B100" s="68">
        <v>14713</v>
      </c>
      <c r="C100" s="68">
        <v>14422</v>
      </c>
      <c r="D100" s="68">
        <v>14596</v>
      </c>
      <c r="E100" s="68">
        <v>14468</v>
      </c>
      <c r="F100" s="68">
        <v>14332</v>
      </c>
      <c r="G100" s="68">
        <v>14778</v>
      </c>
      <c r="H100" s="68">
        <v>14553</v>
      </c>
      <c r="I100" s="68">
        <v>14618</v>
      </c>
      <c r="J100" s="68">
        <v>14368</v>
      </c>
      <c r="K100" s="68">
        <v>14746</v>
      </c>
      <c r="L100" s="68">
        <v>14738</v>
      </c>
      <c r="M100" s="68">
        <v>14564</v>
      </c>
      <c r="N100" s="68">
        <v>14696</v>
      </c>
      <c r="O100" s="68">
        <v>14457</v>
      </c>
      <c r="P100" s="68">
        <v>14566</v>
      </c>
      <c r="Q100" s="68">
        <v>14571</v>
      </c>
      <c r="R100" s="68">
        <v>14482</v>
      </c>
      <c r="S100" s="68">
        <v>14646</v>
      </c>
      <c r="T100" s="68">
        <v>14389</v>
      </c>
      <c r="U100" s="68">
        <v>14267</v>
      </c>
      <c r="V100" s="68">
        <v>14209</v>
      </c>
      <c r="W100" s="68">
        <v>14462</v>
      </c>
      <c r="X100" s="68">
        <v>14430</v>
      </c>
      <c r="Y100" s="68">
        <v>14500</v>
      </c>
      <c r="Z100" s="68">
        <v>14723</v>
      </c>
      <c r="AA100" s="68">
        <v>14722</v>
      </c>
      <c r="AB100" s="68">
        <v>14750</v>
      </c>
      <c r="AC100" s="68">
        <v>14807</v>
      </c>
      <c r="AD100" s="68">
        <v>14867</v>
      </c>
      <c r="AE100" s="57"/>
      <c r="AF100" s="57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56"/>
      <c r="BT100" s="56"/>
      <c r="BU100" s="56"/>
    </row>
    <row r="101" spans="1:73" x14ac:dyDescent="0.25">
      <c r="A101" s="68" t="s">
        <v>167</v>
      </c>
      <c r="B101" s="68">
        <v>20497</v>
      </c>
      <c r="C101" s="68">
        <v>20664</v>
      </c>
      <c r="D101" s="68">
        <v>20708</v>
      </c>
      <c r="E101" s="68">
        <v>20461</v>
      </c>
      <c r="F101" s="68">
        <v>20285</v>
      </c>
      <c r="G101" s="68">
        <v>20064</v>
      </c>
      <c r="H101" s="68">
        <v>19830</v>
      </c>
      <c r="I101" s="68">
        <v>19890</v>
      </c>
      <c r="J101" s="68">
        <v>20372</v>
      </c>
      <c r="K101" s="68">
        <v>21032</v>
      </c>
      <c r="L101" s="68">
        <v>20756</v>
      </c>
      <c r="M101" s="68">
        <v>20615</v>
      </c>
      <c r="N101" s="68">
        <v>20524</v>
      </c>
      <c r="O101" s="68">
        <v>20635</v>
      </c>
      <c r="P101" s="68">
        <v>20658</v>
      </c>
      <c r="Q101" s="68">
        <v>20723</v>
      </c>
      <c r="R101" s="68">
        <v>20549</v>
      </c>
      <c r="S101" s="68">
        <v>20262</v>
      </c>
      <c r="T101" s="68">
        <v>20050</v>
      </c>
      <c r="U101" s="68">
        <v>20155</v>
      </c>
      <c r="V101" s="68">
        <v>20724</v>
      </c>
      <c r="W101" s="68">
        <v>21294</v>
      </c>
      <c r="X101" s="68">
        <v>21052</v>
      </c>
      <c r="Y101" s="68">
        <v>20877</v>
      </c>
      <c r="Z101" s="68">
        <v>21150</v>
      </c>
      <c r="AA101" s="68">
        <v>21413</v>
      </c>
      <c r="AB101" s="68">
        <v>21274</v>
      </c>
      <c r="AC101" s="68">
        <v>21249</v>
      </c>
      <c r="AD101" s="68">
        <v>21125</v>
      </c>
      <c r="AE101" s="57"/>
      <c r="AF101" s="57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56"/>
      <c r="BT101" s="56"/>
      <c r="BU101" s="56"/>
    </row>
    <row r="102" spans="1:73" x14ac:dyDescent="0.25">
      <c r="A102" s="68" t="s">
        <v>158</v>
      </c>
      <c r="B102" s="68">
        <v>11832</v>
      </c>
      <c r="C102" s="68">
        <v>11577</v>
      </c>
      <c r="D102" s="68">
        <v>11707</v>
      </c>
      <c r="E102" s="68">
        <v>11479</v>
      </c>
      <c r="F102" s="68">
        <v>11372</v>
      </c>
      <c r="G102" s="68">
        <v>11333</v>
      </c>
      <c r="H102" s="68">
        <v>11427</v>
      </c>
      <c r="I102" s="68">
        <v>11190</v>
      </c>
      <c r="J102" s="68">
        <v>11166</v>
      </c>
      <c r="K102" s="68">
        <v>11662</v>
      </c>
      <c r="L102" s="68">
        <v>11648</v>
      </c>
      <c r="M102" s="68">
        <v>11593</v>
      </c>
      <c r="N102" s="68">
        <v>11757</v>
      </c>
      <c r="O102" s="68">
        <v>11425</v>
      </c>
      <c r="P102" s="68">
        <v>11511</v>
      </c>
      <c r="Q102" s="68">
        <v>11417</v>
      </c>
      <c r="R102" s="68">
        <v>11344</v>
      </c>
      <c r="S102" s="68">
        <v>11283</v>
      </c>
      <c r="T102" s="68">
        <v>11192</v>
      </c>
      <c r="U102" s="68">
        <v>11140</v>
      </c>
      <c r="V102" s="68">
        <v>11102</v>
      </c>
      <c r="W102" s="68">
        <v>11389</v>
      </c>
      <c r="X102" s="68">
        <v>11284</v>
      </c>
      <c r="Y102" s="68">
        <v>11286</v>
      </c>
      <c r="Z102" s="68">
        <v>11400</v>
      </c>
      <c r="AA102" s="68">
        <v>11370</v>
      </c>
      <c r="AB102" s="68">
        <v>11396</v>
      </c>
      <c r="AC102" s="68">
        <v>11411</v>
      </c>
      <c r="AD102" s="68">
        <v>11498</v>
      </c>
      <c r="AE102" s="57"/>
      <c r="AF102" s="57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56"/>
      <c r="BT102" s="56"/>
      <c r="BU102" s="56"/>
    </row>
    <row r="103" spans="1:73" x14ac:dyDescent="0.25">
      <c r="A103" s="68" t="s">
        <v>107</v>
      </c>
      <c r="B103" s="68">
        <v>3582</v>
      </c>
      <c r="C103" s="68">
        <v>3427</v>
      </c>
      <c r="D103" s="68">
        <v>3543</v>
      </c>
      <c r="E103" s="68">
        <v>3404</v>
      </c>
      <c r="F103" s="68">
        <v>3410</v>
      </c>
      <c r="G103" s="68">
        <v>3470</v>
      </c>
      <c r="H103" s="68">
        <v>3392</v>
      </c>
      <c r="I103" s="68">
        <v>3333</v>
      </c>
      <c r="J103" s="68">
        <v>3310</v>
      </c>
      <c r="K103" s="68">
        <v>3490</v>
      </c>
      <c r="L103" s="68">
        <v>3503</v>
      </c>
      <c r="M103" s="68">
        <v>3589</v>
      </c>
      <c r="N103" s="68">
        <v>3551</v>
      </c>
      <c r="O103" s="68">
        <v>3423</v>
      </c>
      <c r="P103" s="68">
        <v>3452</v>
      </c>
      <c r="Q103" s="68">
        <v>3450</v>
      </c>
      <c r="R103" s="68">
        <v>3464</v>
      </c>
      <c r="S103" s="68">
        <v>3472</v>
      </c>
      <c r="T103" s="68">
        <v>3359</v>
      </c>
      <c r="U103" s="68">
        <v>3262</v>
      </c>
      <c r="V103" s="68">
        <v>3222</v>
      </c>
      <c r="W103" s="68">
        <v>3418</v>
      </c>
      <c r="X103" s="68">
        <v>3402</v>
      </c>
      <c r="Y103" s="68">
        <v>3412</v>
      </c>
      <c r="Z103" s="68">
        <v>3355</v>
      </c>
      <c r="AA103" s="68">
        <v>3344</v>
      </c>
      <c r="AB103" s="68">
        <v>3354</v>
      </c>
      <c r="AC103" s="68">
        <v>3355</v>
      </c>
      <c r="AD103" s="68">
        <v>3452</v>
      </c>
      <c r="AE103" s="57"/>
      <c r="AF103" s="57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</row>
    <row r="104" spans="1:73" x14ac:dyDescent="0.25">
      <c r="A104" s="68" t="s">
        <v>492</v>
      </c>
      <c r="B104" s="68">
        <v>15794</v>
      </c>
      <c r="C104" s="68">
        <v>15939</v>
      </c>
      <c r="D104" s="68">
        <v>15940</v>
      </c>
      <c r="E104" s="68">
        <v>15989</v>
      </c>
      <c r="F104" s="68">
        <v>16005</v>
      </c>
      <c r="G104" s="68">
        <v>16145</v>
      </c>
      <c r="H104" s="68">
        <v>16327</v>
      </c>
      <c r="I104" s="68">
        <v>16244</v>
      </c>
      <c r="J104" s="68">
        <v>16175</v>
      </c>
      <c r="K104" s="68">
        <v>16108</v>
      </c>
      <c r="L104" s="68">
        <v>16102</v>
      </c>
      <c r="M104" s="68">
        <v>16097</v>
      </c>
      <c r="N104" s="68">
        <v>16093</v>
      </c>
      <c r="O104" s="68">
        <v>16173</v>
      </c>
      <c r="P104" s="68">
        <v>16221</v>
      </c>
      <c r="Q104" s="68">
        <v>16240</v>
      </c>
      <c r="R104" s="68">
        <v>16261</v>
      </c>
      <c r="S104" s="68">
        <v>16411</v>
      </c>
      <c r="T104" s="68">
        <v>16582</v>
      </c>
      <c r="U104" s="68">
        <v>16549</v>
      </c>
      <c r="V104" s="68">
        <v>16442</v>
      </c>
      <c r="W104" s="68">
        <v>16272</v>
      </c>
      <c r="X104" s="68">
        <v>16301</v>
      </c>
      <c r="Y104" s="68">
        <v>16232</v>
      </c>
      <c r="Z104" s="68">
        <v>16411</v>
      </c>
      <c r="AA104" s="68">
        <v>16517</v>
      </c>
      <c r="AB104" s="68">
        <v>16478</v>
      </c>
      <c r="AC104" s="68">
        <v>16459</v>
      </c>
      <c r="AD104" s="68">
        <v>16492</v>
      </c>
      <c r="AE104" s="57"/>
      <c r="AF104" s="57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</row>
    <row r="105" spans="1:73" x14ac:dyDescent="0.25">
      <c r="A105" s="68" t="s">
        <v>177</v>
      </c>
      <c r="B105" s="68">
        <v>84479</v>
      </c>
      <c r="C105" s="68">
        <v>84763</v>
      </c>
      <c r="D105" s="68">
        <v>85359</v>
      </c>
      <c r="E105" s="68">
        <v>84718</v>
      </c>
      <c r="F105" s="68">
        <v>85097</v>
      </c>
      <c r="G105" s="68">
        <v>86481</v>
      </c>
      <c r="H105" s="68">
        <v>87285</v>
      </c>
      <c r="I105" s="68">
        <v>86946</v>
      </c>
      <c r="J105" s="68">
        <v>85565</v>
      </c>
      <c r="K105" s="68">
        <v>85478</v>
      </c>
      <c r="L105" s="68">
        <v>85171</v>
      </c>
      <c r="M105" s="68">
        <v>85082</v>
      </c>
      <c r="N105" s="68">
        <v>84979</v>
      </c>
      <c r="O105" s="68">
        <v>85320</v>
      </c>
      <c r="P105" s="68">
        <v>85495</v>
      </c>
      <c r="Q105" s="68">
        <v>85622</v>
      </c>
      <c r="R105" s="68">
        <v>86126</v>
      </c>
      <c r="S105" s="68">
        <v>87722</v>
      </c>
      <c r="T105" s="68">
        <v>88535</v>
      </c>
      <c r="U105" s="68">
        <v>88216</v>
      </c>
      <c r="V105" s="68">
        <v>86690</v>
      </c>
      <c r="W105" s="68">
        <v>86083</v>
      </c>
      <c r="X105" s="68">
        <v>86113</v>
      </c>
      <c r="Y105" s="68">
        <v>86141</v>
      </c>
      <c r="Z105" s="68">
        <v>86308</v>
      </c>
      <c r="AA105" s="68">
        <v>86658</v>
      </c>
      <c r="AB105" s="68">
        <v>86719</v>
      </c>
      <c r="AC105" s="68">
        <v>85868</v>
      </c>
      <c r="AD105" s="68">
        <v>85882</v>
      </c>
      <c r="AE105" s="57"/>
      <c r="AF105" s="57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</row>
    <row r="106" spans="1:73" x14ac:dyDescent="0.25">
      <c r="A106" s="68" t="s">
        <v>125</v>
      </c>
      <c r="B106" s="68">
        <v>31062</v>
      </c>
      <c r="C106" s="68">
        <v>30774</v>
      </c>
      <c r="D106" s="68">
        <v>31215</v>
      </c>
      <c r="E106" s="68">
        <v>30958</v>
      </c>
      <c r="F106" s="68">
        <v>31498</v>
      </c>
      <c r="G106" s="68">
        <v>32353</v>
      </c>
      <c r="H106" s="68">
        <v>32191</v>
      </c>
      <c r="I106" s="68">
        <v>31788</v>
      </c>
      <c r="J106" s="68">
        <v>31074</v>
      </c>
      <c r="K106" s="68">
        <v>31258</v>
      </c>
      <c r="L106" s="68">
        <v>31251</v>
      </c>
      <c r="M106" s="68">
        <v>31509</v>
      </c>
      <c r="N106" s="68">
        <v>31351</v>
      </c>
      <c r="O106" s="68">
        <v>31103</v>
      </c>
      <c r="P106" s="68">
        <v>31376</v>
      </c>
      <c r="Q106" s="68">
        <v>31457</v>
      </c>
      <c r="R106" s="68">
        <v>31951</v>
      </c>
      <c r="S106" s="68">
        <v>32711</v>
      </c>
      <c r="T106" s="68">
        <v>32481</v>
      </c>
      <c r="U106" s="68">
        <v>31871</v>
      </c>
      <c r="V106" s="68">
        <v>31258</v>
      </c>
      <c r="W106" s="68">
        <v>31550</v>
      </c>
      <c r="X106" s="68">
        <v>31830</v>
      </c>
      <c r="Y106" s="68">
        <v>32153</v>
      </c>
      <c r="Z106" s="68">
        <v>32067</v>
      </c>
      <c r="AA106" s="68">
        <v>32065</v>
      </c>
      <c r="AB106" s="68">
        <v>32217</v>
      </c>
      <c r="AC106" s="68">
        <v>32536</v>
      </c>
      <c r="AD106" s="68">
        <v>33114</v>
      </c>
      <c r="AE106" s="57"/>
      <c r="AF106" s="57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6"/>
      <c r="BT106" s="56"/>
      <c r="BU106" s="56"/>
    </row>
    <row r="107" spans="1:73" x14ac:dyDescent="0.25">
      <c r="A107" s="68" t="s">
        <v>493</v>
      </c>
      <c r="B107" s="68">
        <v>14705</v>
      </c>
      <c r="C107" s="68">
        <v>14595</v>
      </c>
      <c r="D107" s="68">
        <v>14674</v>
      </c>
      <c r="E107" s="68">
        <v>14590</v>
      </c>
      <c r="F107" s="68">
        <v>14660</v>
      </c>
      <c r="G107" s="68">
        <v>14784</v>
      </c>
      <c r="H107" s="68">
        <v>14693</v>
      </c>
      <c r="I107" s="68">
        <v>14767</v>
      </c>
      <c r="J107" s="68">
        <v>14896</v>
      </c>
      <c r="K107" s="68">
        <v>15255</v>
      </c>
      <c r="L107" s="68">
        <v>15102</v>
      </c>
      <c r="M107" s="68">
        <v>15167</v>
      </c>
      <c r="N107" s="68">
        <v>14289</v>
      </c>
      <c r="O107" s="68">
        <v>14120</v>
      </c>
      <c r="P107" s="68">
        <v>14227</v>
      </c>
      <c r="Q107" s="68">
        <v>14325</v>
      </c>
      <c r="R107" s="68">
        <v>14366</v>
      </c>
      <c r="S107" s="68">
        <v>14590</v>
      </c>
      <c r="T107" s="68">
        <v>14413</v>
      </c>
      <c r="U107" s="68">
        <v>14398</v>
      </c>
      <c r="V107" s="68">
        <v>14264</v>
      </c>
      <c r="W107" s="68">
        <v>14229</v>
      </c>
      <c r="X107" s="68">
        <v>14235</v>
      </c>
      <c r="Y107" s="68">
        <v>14285</v>
      </c>
      <c r="Z107" s="68">
        <v>13837</v>
      </c>
      <c r="AA107" s="68">
        <v>13825</v>
      </c>
      <c r="AB107" s="68">
        <v>13872</v>
      </c>
      <c r="AC107" s="68">
        <v>13920</v>
      </c>
      <c r="AD107" s="68">
        <v>13997</v>
      </c>
      <c r="AE107" s="57"/>
      <c r="AF107" s="57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6"/>
      <c r="BT107" s="56"/>
      <c r="BU107" s="56"/>
    </row>
    <row r="108" spans="1:73" x14ac:dyDescent="0.25">
      <c r="A108" s="68" t="s">
        <v>494</v>
      </c>
      <c r="B108" s="68">
        <v>21148</v>
      </c>
      <c r="C108" s="68">
        <v>20989</v>
      </c>
      <c r="D108" s="68">
        <v>21098</v>
      </c>
      <c r="E108" s="68">
        <v>20966</v>
      </c>
      <c r="F108" s="68">
        <v>21033</v>
      </c>
      <c r="G108" s="68">
        <v>21165</v>
      </c>
      <c r="H108" s="68">
        <v>21018</v>
      </c>
      <c r="I108" s="68">
        <v>21128</v>
      </c>
      <c r="J108" s="68">
        <v>21338</v>
      </c>
      <c r="K108" s="68">
        <v>21878</v>
      </c>
      <c r="L108" s="68">
        <v>21659</v>
      </c>
      <c r="M108" s="68">
        <v>21809</v>
      </c>
      <c r="N108" s="68">
        <v>20574</v>
      </c>
      <c r="O108" s="68">
        <v>20337</v>
      </c>
      <c r="P108" s="68">
        <v>20467</v>
      </c>
      <c r="Q108" s="68">
        <v>20571</v>
      </c>
      <c r="R108" s="68">
        <v>20619</v>
      </c>
      <c r="S108" s="68">
        <v>20917</v>
      </c>
      <c r="T108" s="68">
        <v>20663</v>
      </c>
      <c r="U108" s="68">
        <v>20643</v>
      </c>
      <c r="V108" s="68">
        <v>20486</v>
      </c>
      <c r="W108" s="68">
        <v>20450</v>
      </c>
      <c r="X108" s="68">
        <v>20453</v>
      </c>
      <c r="Y108" s="68">
        <v>20549</v>
      </c>
      <c r="Z108" s="68">
        <v>19968</v>
      </c>
      <c r="AA108" s="68">
        <v>19920</v>
      </c>
      <c r="AB108" s="68">
        <v>19975</v>
      </c>
      <c r="AC108" s="68">
        <v>20029</v>
      </c>
      <c r="AD108" s="68">
        <v>20088</v>
      </c>
      <c r="AE108" s="57"/>
      <c r="AF108" s="57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56"/>
      <c r="BT108" s="56"/>
      <c r="BU108" s="56"/>
    </row>
    <row r="109" spans="1:73" x14ac:dyDescent="0.25">
      <c r="A109" s="68" t="s">
        <v>108</v>
      </c>
      <c r="B109" s="68">
        <v>9215</v>
      </c>
      <c r="C109" s="68">
        <v>9159</v>
      </c>
      <c r="D109" s="68">
        <v>9269</v>
      </c>
      <c r="E109" s="68">
        <v>9126</v>
      </c>
      <c r="F109" s="68">
        <v>9001</v>
      </c>
      <c r="G109" s="68">
        <v>9140</v>
      </c>
      <c r="H109" s="68">
        <v>9023</v>
      </c>
      <c r="I109" s="68">
        <v>8945</v>
      </c>
      <c r="J109" s="68">
        <v>8888</v>
      </c>
      <c r="K109" s="68">
        <v>8997</v>
      </c>
      <c r="L109" s="68">
        <v>9051</v>
      </c>
      <c r="M109" s="68">
        <v>9105</v>
      </c>
      <c r="N109" s="68">
        <v>9121</v>
      </c>
      <c r="O109" s="68">
        <v>9009</v>
      </c>
      <c r="P109" s="68">
        <v>9112</v>
      </c>
      <c r="Q109" s="68">
        <v>9025</v>
      </c>
      <c r="R109" s="68">
        <v>8850</v>
      </c>
      <c r="S109" s="68">
        <v>8858</v>
      </c>
      <c r="T109" s="68">
        <v>8597</v>
      </c>
      <c r="U109" s="68">
        <v>8607</v>
      </c>
      <c r="V109" s="68">
        <v>8592</v>
      </c>
      <c r="W109" s="68">
        <v>8583</v>
      </c>
      <c r="X109" s="68">
        <v>8665</v>
      </c>
      <c r="Y109" s="68">
        <v>8958</v>
      </c>
      <c r="Z109" s="68">
        <v>9047</v>
      </c>
      <c r="AA109" s="68">
        <v>9011</v>
      </c>
      <c r="AB109" s="68">
        <v>9073</v>
      </c>
      <c r="AC109" s="68">
        <v>8828</v>
      </c>
      <c r="AD109" s="68">
        <v>8940</v>
      </c>
      <c r="AE109" s="57"/>
      <c r="AF109" s="57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56"/>
      <c r="BT109" s="56"/>
      <c r="BU109" s="56"/>
    </row>
    <row r="110" spans="1:73" x14ac:dyDescent="0.25">
      <c r="A110" s="68" t="s">
        <v>495</v>
      </c>
      <c r="B110" s="68">
        <v>11591</v>
      </c>
      <c r="C110" s="68">
        <v>11461</v>
      </c>
      <c r="D110" s="68">
        <v>11623</v>
      </c>
      <c r="E110" s="68">
        <v>11423</v>
      </c>
      <c r="F110" s="68">
        <v>11275</v>
      </c>
      <c r="G110" s="68">
        <v>11436</v>
      </c>
      <c r="H110" s="68">
        <v>11258</v>
      </c>
      <c r="I110" s="68">
        <v>11204</v>
      </c>
      <c r="J110" s="68">
        <v>11101</v>
      </c>
      <c r="K110" s="68">
        <v>11313</v>
      </c>
      <c r="L110" s="68">
        <v>11378</v>
      </c>
      <c r="M110" s="68">
        <v>11432</v>
      </c>
      <c r="N110" s="68">
        <v>11484</v>
      </c>
      <c r="O110" s="68">
        <v>11331</v>
      </c>
      <c r="P110" s="68">
        <v>11445</v>
      </c>
      <c r="Q110" s="68">
        <v>11334</v>
      </c>
      <c r="R110" s="68">
        <v>11115</v>
      </c>
      <c r="S110" s="68">
        <v>11108</v>
      </c>
      <c r="T110" s="68">
        <v>10778</v>
      </c>
      <c r="U110" s="68">
        <v>10779</v>
      </c>
      <c r="V110" s="68">
        <v>10755</v>
      </c>
      <c r="W110" s="68">
        <v>10793</v>
      </c>
      <c r="X110" s="68">
        <v>10881</v>
      </c>
      <c r="Y110" s="68">
        <v>11233</v>
      </c>
      <c r="Z110" s="68">
        <v>11315</v>
      </c>
      <c r="AA110" s="68">
        <v>11268</v>
      </c>
      <c r="AB110" s="68">
        <v>11365</v>
      </c>
      <c r="AC110" s="68">
        <v>11089</v>
      </c>
      <c r="AD110" s="68">
        <v>11249</v>
      </c>
      <c r="AE110" s="57"/>
      <c r="AF110" s="57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</row>
    <row r="111" spans="1:73" x14ac:dyDescent="0.25">
      <c r="A111" s="68" t="s">
        <v>148</v>
      </c>
      <c r="B111" s="68">
        <v>14964</v>
      </c>
      <c r="C111" s="68">
        <v>14852</v>
      </c>
      <c r="D111" s="68">
        <v>14976</v>
      </c>
      <c r="E111" s="68">
        <v>14771</v>
      </c>
      <c r="F111" s="68">
        <v>14842</v>
      </c>
      <c r="G111" s="68">
        <v>14788</v>
      </c>
      <c r="H111" s="68">
        <v>14827</v>
      </c>
      <c r="I111" s="68">
        <v>14748</v>
      </c>
      <c r="J111" s="68">
        <v>14781</v>
      </c>
      <c r="K111" s="68">
        <v>14973</v>
      </c>
      <c r="L111" s="68">
        <v>15049</v>
      </c>
      <c r="M111" s="68">
        <v>15132</v>
      </c>
      <c r="N111" s="68">
        <v>15332</v>
      </c>
      <c r="O111" s="68">
        <v>15158</v>
      </c>
      <c r="P111" s="68">
        <v>15187</v>
      </c>
      <c r="Q111" s="68">
        <v>15013</v>
      </c>
      <c r="R111" s="68">
        <v>14967</v>
      </c>
      <c r="S111" s="68">
        <v>15078</v>
      </c>
      <c r="T111" s="68">
        <v>14996</v>
      </c>
      <c r="U111" s="68">
        <v>14911</v>
      </c>
      <c r="V111" s="68">
        <v>14795</v>
      </c>
      <c r="W111" s="68">
        <v>14841</v>
      </c>
      <c r="X111" s="68">
        <v>15026</v>
      </c>
      <c r="Y111" s="68">
        <v>15220</v>
      </c>
      <c r="Z111" s="68">
        <v>15389</v>
      </c>
      <c r="AA111" s="68">
        <v>15308</v>
      </c>
      <c r="AB111" s="68">
        <v>15314</v>
      </c>
      <c r="AC111" s="68">
        <v>15297</v>
      </c>
      <c r="AD111" s="68">
        <v>15231</v>
      </c>
      <c r="AE111" s="57"/>
      <c r="AF111" s="57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</row>
    <row r="112" spans="1:73" x14ac:dyDescent="0.25">
      <c r="A112" s="68" t="s">
        <v>159</v>
      </c>
      <c r="B112" s="68">
        <v>4977</v>
      </c>
      <c r="C112" s="68">
        <v>4800</v>
      </c>
      <c r="D112" s="68">
        <v>4886</v>
      </c>
      <c r="E112" s="68">
        <v>4945</v>
      </c>
      <c r="F112" s="68">
        <v>4921</v>
      </c>
      <c r="G112" s="68">
        <v>5082</v>
      </c>
      <c r="H112" s="68">
        <v>4947</v>
      </c>
      <c r="I112" s="68">
        <v>4915</v>
      </c>
      <c r="J112" s="68">
        <v>4765</v>
      </c>
      <c r="K112" s="68">
        <v>4941</v>
      </c>
      <c r="L112" s="68">
        <v>4951</v>
      </c>
      <c r="M112" s="68">
        <v>4902</v>
      </c>
      <c r="N112" s="68">
        <v>4918</v>
      </c>
      <c r="O112" s="68">
        <v>4795</v>
      </c>
      <c r="P112" s="68">
        <v>4829</v>
      </c>
      <c r="Q112" s="68">
        <v>4905</v>
      </c>
      <c r="R112" s="68">
        <v>4907</v>
      </c>
      <c r="S112" s="68">
        <v>5023</v>
      </c>
      <c r="T112" s="68">
        <v>4985</v>
      </c>
      <c r="U112" s="68">
        <v>4849</v>
      </c>
      <c r="V112" s="68">
        <v>4817</v>
      </c>
      <c r="W112" s="68">
        <v>4974</v>
      </c>
      <c r="X112" s="68">
        <v>4942</v>
      </c>
      <c r="Y112" s="68">
        <v>4963</v>
      </c>
      <c r="Z112" s="68">
        <v>4982</v>
      </c>
      <c r="AA112" s="68">
        <v>4955</v>
      </c>
      <c r="AB112" s="68">
        <v>4989</v>
      </c>
      <c r="AC112" s="68">
        <v>5102</v>
      </c>
      <c r="AD112" s="68">
        <v>5158</v>
      </c>
      <c r="AE112" s="57"/>
      <c r="AF112" s="57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56"/>
      <c r="BT112" s="56"/>
      <c r="BU112" s="56"/>
    </row>
    <row r="113" spans="1:73" x14ac:dyDescent="0.25">
      <c r="A113" s="68" t="s">
        <v>496</v>
      </c>
      <c r="B113" s="68">
        <v>42622</v>
      </c>
      <c r="C113" s="68">
        <v>43049</v>
      </c>
      <c r="D113" s="68">
        <v>43022</v>
      </c>
      <c r="E113" s="68">
        <v>43287</v>
      </c>
      <c r="F113" s="68">
        <v>43467</v>
      </c>
      <c r="G113" s="68">
        <v>43825</v>
      </c>
      <c r="H113" s="68">
        <v>44260</v>
      </c>
      <c r="I113" s="68">
        <v>44120</v>
      </c>
      <c r="J113" s="68">
        <v>43933</v>
      </c>
      <c r="K113" s="68">
        <v>43648</v>
      </c>
      <c r="L113" s="68">
        <v>43570</v>
      </c>
      <c r="M113" s="68">
        <v>43564</v>
      </c>
      <c r="N113" s="68">
        <v>43342</v>
      </c>
      <c r="O113" s="68">
        <v>43656</v>
      </c>
      <c r="P113" s="68">
        <v>43688</v>
      </c>
      <c r="Q113" s="68">
        <v>43880</v>
      </c>
      <c r="R113" s="68">
        <v>44081</v>
      </c>
      <c r="S113" s="68">
        <v>44521</v>
      </c>
      <c r="T113" s="68">
        <v>45072</v>
      </c>
      <c r="U113" s="68">
        <v>44933</v>
      </c>
      <c r="V113" s="68">
        <v>44821</v>
      </c>
      <c r="W113" s="68">
        <v>44301</v>
      </c>
      <c r="X113" s="68">
        <v>44257</v>
      </c>
      <c r="Y113" s="68">
        <v>44004</v>
      </c>
      <c r="Z113" s="68">
        <v>44386</v>
      </c>
      <c r="AA113" s="68">
        <v>44672</v>
      </c>
      <c r="AB113" s="68">
        <v>44556</v>
      </c>
      <c r="AC113" s="68">
        <v>44647</v>
      </c>
      <c r="AD113" s="68">
        <v>44835</v>
      </c>
      <c r="AE113" s="57"/>
      <c r="AF113" s="57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/>
      <c r="BO113" s="56"/>
      <c r="BP113" s="56"/>
      <c r="BQ113" s="56"/>
      <c r="BR113" s="56"/>
      <c r="BS113" s="56"/>
      <c r="BT113" s="56"/>
      <c r="BU113" s="56"/>
    </row>
    <row r="114" spans="1:73" x14ac:dyDescent="0.25">
      <c r="A114" s="68" t="s">
        <v>109</v>
      </c>
      <c r="B114" s="68">
        <v>17564</v>
      </c>
      <c r="C114" s="68">
        <v>17228</v>
      </c>
      <c r="D114" s="68">
        <v>17516</v>
      </c>
      <c r="E114" s="68">
        <v>17330</v>
      </c>
      <c r="F114" s="68">
        <v>17068</v>
      </c>
      <c r="G114" s="68">
        <v>17120</v>
      </c>
      <c r="H114" s="68">
        <v>16795</v>
      </c>
      <c r="I114" s="68">
        <v>16691</v>
      </c>
      <c r="J114" s="68">
        <v>17026</v>
      </c>
      <c r="K114" s="68">
        <v>17422</v>
      </c>
      <c r="L114" s="68">
        <v>17402</v>
      </c>
      <c r="M114" s="68">
        <v>17354</v>
      </c>
      <c r="N114" s="68">
        <v>17478</v>
      </c>
      <c r="O114" s="68">
        <v>17278</v>
      </c>
      <c r="P114" s="68">
        <v>17275</v>
      </c>
      <c r="Q114" s="68">
        <v>17176</v>
      </c>
      <c r="R114" s="68">
        <v>17008</v>
      </c>
      <c r="S114" s="68">
        <v>16989</v>
      </c>
      <c r="T114" s="68">
        <v>16695</v>
      </c>
      <c r="U114" s="68">
        <v>16494</v>
      </c>
      <c r="V114" s="68">
        <v>16813</v>
      </c>
      <c r="W114" s="68">
        <v>17098</v>
      </c>
      <c r="X114" s="68">
        <v>17129</v>
      </c>
      <c r="Y114" s="68">
        <v>17079</v>
      </c>
      <c r="Z114" s="68">
        <v>17187</v>
      </c>
      <c r="AA114" s="68">
        <v>17293</v>
      </c>
      <c r="AB114" s="68">
        <v>17296</v>
      </c>
      <c r="AC114" s="68">
        <v>17191</v>
      </c>
      <c r="AD114" s="68">
        <v>17407</v>
      </c>
      <c r="AE114" s="57"/>
      <c r="AF114" s="57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56"/>
      <c r="BT114" s="56"/>
      <c r="BU114" s="56"/>
    </row>
    <row r="115" spans="1:73" x14ac:dyDescent="0.25">
      <c r="A115" s="68" t="s">
        <v>126</v>
      </c>
      <c r="B115" s="68">
        <v>6351</v>
      </c>
      <c r="C115" s="68">
        <v>6187</v>
      </c>
      <c r="D115" s="68">
        <v>6313</v>
      </c>
      <c r="E115" s="68">
        <v>6261</v>
      </c>
      <c r="F115" s="68">
        <v>6285</v>
      </c>
      <c r="G115" s="68">
        <v>6417</v>
      </c>
      <c r="H115" s="68">
        <v>6377</v>
      </c>
      <c r="I115" s="68">
        <v>6288</v>
      </c>
      <c r="J115" s="68">
        <v>6160</v>
      </c>
      <c r="K115" s="68">
        <v>6425</v>
      </c>
      <c r="L115" s="68">
        <v>6432</v>
      </c>
      <c r="M115" s="68">
        <v>6419</v>
      </c>
      <c r="N115" s="68">
        <v>6405</v>
      </c>
      <c r="O115" s="68">
        <v>6312</v>
      </c>
      <c r="P115" s="68">
        <v>6298</v>
      </c>
      <c r="Q115" s="68">
        <v>6450</v>
      </c>
      <c r="R115" s="68">
        <v>6474</v>
      </c>
      <c r="S115" s="68">
        <v>6541</v>
      </c>
      <c r="T115" s="68">
        <v>6416</v>
      </c>
      <c r="U115" s="68">
        <v>6314</v>
      </c>
      <c r="V115" s="68">
        <v>6196</v>
      </c>
      <c r="W115" s="68">
        <v>6338</v>
      </c>
      <c r="X115" s="68">
        <v>6335</v>
      </c>
      <c r="Y115" s="68">
        <v>6364</v>
      </c>
      <c r="Z115" s="68">
        <v>6365</v>
      </c>
      <c r="AA115" s="68">
        <v>6371</v>
      </c>
      <c r="AB115" s="68">
        <v>6366</v>
      </c>
      <c r="AC115" s="68">
        <v>6506</v>
      </c>
      <c r="AD115" s="68">
        <v>6591</v>
      </c>
      <c r="AE115" s="57"/>
      <c r="AF115" s="57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  <c r="BQ115" s="56"/>
      <c r="BR115" s="56"/>
      <c r="BS115" s="56"/>
      <c r="BT115" s="56"/>
      <c r="BU115" s="56"/>
    </row>
    <row r="116" spans="1:73" x14ac:dyDescent="0.25">
      <c r="A116" s="68" t="s">
        <v>497</v>
      </c>
      <c r="B116" s="68">
        <v>14196</v>
      </c>
      <c r="C116" s="68">
        <v>14336</v>
      </c>
      <c r="D116" s="68">
        <v>14318</v>
      </c>
      <c r="E116" s="68">
        <v>14386</v>
      </c>
      <c r="F116" s="68">
        <v>14432</v>
      </c>
      <c r="G116" s="68">
        <v>14543</v>
      </c>
      <c r="H116" s="68">
        <v>14688</v>
      </c>
      <c r="I116" s="68">
        <v>14659</v>
      </c>
      <c r="J116" s="68">
        <v>14564</v>
      </c>
      <c r="K116" s="68">
        <v>14523</v>
      </c>
      <c r="L116" s="68">
        <v>14483</v>
      </c>
      <c r="M116" s="68">
        <v>14479</v>
      </c>
      <c r="N116" s="68">
        <v>14419</v>
      </c>
      <c r="O116" s="68">
        <v>14509</v>
      </c>
      <c r="P116" s="68">
        <v>14525</v>
      </c>
      <c r="Q116" s="68">
        <v>14566</v>
      </c>
      <c r="R116" s="68">
        <v>14620</v>
      </c>
      <c r="S116" s="68">
        <v>14740</v>
      </c>
      <c r="T116" s="68">
        <v>14895</v>
      </c>
      <c r="U116" s="68">
        <v>14843</v>
      </c>
      <c r="V116" s="68">
        <v>14792</v>
      </c>
      <c r="W116" s="68">
        <v>14649</v>
      </c>
      <c r="X116" s="68">
        <v>14653</v>
      </c>
      <c r="Y116" s="68">
        <v>14614</v>
      </c>
      <c r="Z116" s="68">
        <v>14757</v>
      </c>
      <c r="AA116" s="68">
        <v>14865</v>
      </c>
      <c r="AB116" s="68">
        <v>14877</v>
      </c>
      <c r="AC116" s="68">
        <v>14846</v>
      </c>
      <c r="AD116" s="68">
        <v>14902</v>
      </c>
      <c r="AE116" s="57"/>
      <c r="AF116" s="57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56"/>
      <c r="BT116" s="56"/>
      <c r="BU116" s="56"/>
    </row>
    <row r="117" spans="1:73" x14ac:dyDescent="0.25">
      <c r="A117" s="68" t="s">
        <v>186</v>
      </c>
      <c r="B117" s="68">
        <v>277968</v>
      </c>
      <c r="C117" s="68">
        <v>280696</v>
      </c>
      <c r="D117" s="68">
        <v>280322</v>
      </c>
      <c r="E117" s="68">
        <v>281538</v>
      </c>
      <c r="F117" s="68">
        <v>282743</v>
      </c>
      <c r="G117" s="68">
        <v>285452</v>
      </c>
      <c r="H117" s="68">
        <v>288503</v>
      </c>
      <c r="I117" s="68">
        <v>287287</v>
      </c>
      <c r="J117" s="68">
        <v>285836</v>
      </c>
      <c r="K117" s="68">
        <v>284068</v>
      </c>
      <c r="L117" s="68">
        <v>283505</v>
      </c>
      <c r="M117" s="68">
        <v>283619</v>
      </c>
      <c r="N117" s="68">
        <v>282893</v>
      </c>
      <c r="O117" s="68">
        <v>284709</v>
      </c>
      <c r="P117" s="68">
        <v>284807</v>
      </c>
      <c r="Q117" s="68">
        <v>285581</v>
      </c>
      <c r="R117" s="68">
        <v>286841</v>
      </c>
      <c r="S117" s="68">
        <v>289579</v>
      </c>
      <c r="T117" s="68">
        <v>292669</v>
      </c>
      <c r="U117" s="68">
        <v>291824</v>
      </c>
      <c r="V117" s="68">
        <v>290544</v>
      </c>
      <c r="W117" s="68">
        <v>287116</v>
      </c>
      <c r="X117" s="68">
        <v>287206</v>
      </c>
      <c r="Y117" s="68">
        <v>285890</v>
      </c>
      <c r="Z117" s="68">
        <v>288677</v>
      </c>
      <c r="AA117" s="68">
        <v>290674</v>
      </c>
      <c r="AB117" s="68">
        <v>289954</v>
      </c>
      <c r="AC117" s="68">
        <v>290069</v>
      </c>
      <c r="AD117" s="68">
        <v>291141</v>
      </c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/>
      <c r="BO117" s="56"/>
      <c r="BP117" s="56"/>
      <c r="BQ117" s="56"/>
      <c r="BR117" s="56"/>
      <c r="BS117" s="56"/>
      <c r="BT117" s="56"/>
      <c r="BU117" s="56"/>
    </row>
    <row r="118" spans="1:73" x14ac:dyDescent="0.25">
      <c r="A118" s="68" t="s">
        <v>498</v>
      </c>
      <c r="B118" s="68">
        <v>14994</v>
      </c>
      <c r="C118" s="68">
        <v>15133</v>
      </c>
      <c r="D118" s="68">
        <v>15124</v>
      </c>
      <c r="E118" s="68">
        <v>15182</v>
      </c>
      <c r="F118" s="68">
        <v>15162</v>
      </c>
      <c r="G118" s="68">
        <v>15292</v>
      </c>
      <c r="H118" s="68">
        <v>15441</v>
      </c>
      <c r="I118" s="68">
        <v>15393</v>
      </c>
      <c r="J118" s="68">
        <v>15353</v>
      </c>
      <c r="K118" s="68">
        <v>15262</v>
      </c>
      <c r="L118" s="68">
        <v>15268</v>
      </c>
      <c r="M118" s="68">
        <v>15302</v>
      </c>
      <c r="N118" s="68">
        <v>15293</v>
      </c>
      <c r="O118" s="68">
        <v>15362</v>
      </c>
      <c r="P118" s="68">
        <v>15397</v>
      </c>
      <c r="Q118" s="68">
        <v>15365</v>
      </c>
      <c r="R118" s="68">
        <v>15374</v>
      </c>
      <c r="S118" s="68">
        <v>15502</v>
      </c>
      <c r="T118" s="68">
        <v>15649</v>
      </c>
      <c r="U118" s="68">
        <v>15614</v>
      </c>
      <c r="V118" s="68">
        <v>15572</v>
      </c>
      <c r="W118" s="68">
        <v>15403</v>
      </c>
      <c r="X118" s="68">
        <v>15447</v>
      </c>
      <c r="Y118" s="68">
        <v>15429</v>
      </c>
      <c r="Z118" s="68">
        <v>15597</v>
      </c>
      <c r="AA118" s="68">
        <v>15711</v>
      </c>
      <c r="AB118" s="68">
        <v>15676</v>
      </c>
      <c r="AC118" s="68">
        <v>15650</v>
      </c>
      <c r="AD118" s="68">
        <v>15651</v>
      </c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  <c r="BQ118" s="56"/>
      <c r="BR118" s="56"/>
      <c r="BS118" s="56"/>
      <c r="BT118" s="56"/>
      <c r="BU118" s="56"/>
    </row>
    <row r="119" spans="1:73" x14ac:dyDescent="0.25">
      <c r="A119" s="68" t="s">
        <v>110</v>
      </c>
      <c r="B119" s="68">
        <v>2376</v>
      </c>
      <c r="C119" s="68">
        <v>2302</v>
      </c>
      <c r="D119" s="68">
        <v>2354</v>
      </c>
      <c r="E119" s="68">
        <v>2297</v>
      </c>
      <c r="F119" s="68">
        <v>2274</v>
      </c>
      <c r="G119" s="68">
        <v>2296</v>
      </c>
      <c r="H119" s="68">
        <v>2235</v>
      </c>
      <c r="I119" s="68">
        <v>2259</v>
      </c>
      <c r="J119" s="68">
        <v>2213</v>
      </c>
      <c r="K119" s="68">
        <v>2316</v>
      </c>
      <c r="L119" s="68">
        <v>2327</v>
      </c>
      <c r="M119" s="68">
        <v>2327</v>
      </c>
      <c r="N119" s="68">
        <v>2363</v>
      </c>
      <c r="O119" s="68">
        <v>2322</v>
      </c>
      <c r="P119" s="68">
        <v>2333</v>
      </c>
      <c r="Q119" s="68">
        <v>2309</v>
      </c>
      <c r="R119" s="68">
        <v>2265</v>
      </c>
      <c r="S119" s="68">
        <v>2250</v>
      </c>
      <c r="T119" s="68">
        <v>2181</v>
      </c>
      <c r="U119" s="68">
        <v>2172</v>
      </c>
      <c r="V119" s="68">
        <v>2163</v>
      </c>
      <c r="W119" s="68">
        <v>2210</v>
      </c>
      <c r="X119" s="68">
        <v>2216</v>
      </c>
      <c r="Y119" s="68">
        <v>2275</v>
      </c>
      <c r="Z119" s="68">
        <v>2268</v>
      </c>
      <c r="AA119" s="68">
        <v>2257</v>
      </c>
      <c r="AB119" s="68">
        <v>2292</v>
      </c>
      <c r="AC119" s="68">
        <v>2261</v>
      </c>
      <c r="AD119" s="68">
        <v>2309</v>
      </c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56"/>
      <c r="BT119" s="56"/>
      <c r="BU119" s="56"/>
    </row>
    <row r="120" spans="1:73" x14ac:dyDescent="0.25">
      <c r="A120" s="68" t="s">
        <v>499</v>
      </c>
      <c r="B120" s="68">
        <v>27148</v>
      </c>
      <c r="C120" s="68">
        <v>26973</v>
      </c>
      <c r="D120" s="68">
        <v>27148</v>
      </c>
      <c r="E120" s="68">
        <v>26762</v>
      </c>
      <c r="F120" s="68">
        <v>26801</v>
      </c>
      <c r="G120" s="68">
        <v>27071</v>
      </c>
      <c r="H120" s="68">
        <v>26982</v>
      </c>
      <c r="I120" s="68">
        <v>26937</v>
      </c>
      <c r="J120" s="68">
        <v>26654</v>
      </c>
      <c r="K120" s="68">
        <v>26954</v>
      </c>
      <c r="L120" s="68">
        <v>26954</v>
      </c>
      <c r="M120" s="68">
        <v>26990</v>
      </c>
      <c r="N120" s="68">
        <v>27228</v>
      </c>
      <c r="O120" s="68">
        <v>26908</v>
      </c>
      <c r="P120" s="68">
        <v>26963</v>
      </c>
      <c r="Q120" s="68">
        <v>26878</v>
      </c>
      <c r="R120" s="68">
        <v>26917</v>
      </c>
      <c r="S120" s="68">
        <v>27081</v>
      </c>
      <c r="T120" s="68">
        <v>27041</v>
      </c>
      <c r="U120" s="68">
        <v>26807</v>
      </c>
      <c r="V120" s="68">
        <v>26656</v>
      </c>
      <c r="W120" s="68">
        <v>26853</v>
      </c>
      <c r="X120" s="68">
        <v>26790</v>
      </c>
      <c r="Y120" s="68">
        <v>26874</v>
      </c>
      <c r="Z120" s="68">
        <v>27214</v>
      </c>
      <c r="AA120" s="68">
        <v>27212</v>
      </c>
      <c r="AB120" s="68">
        <v>27177</v>
      </c>
      <c r="AC120" s="68">
        <v>27063</v>
      </c>
      <c r="AD120" s="68">
        <v>27216</v>
      </c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/>
      <c r="BO120" s="56"/>
      <c r="BP120" s="56"/>
      <c r="BQ120" s="56"/>
      <c r="BR120" s="56"/>
      <c r="BS120" s="56"/>
      <c r="BT120" s="56"/>
      <c r="BU120" s="56"/>
    </row>
    <row r="121" spans="1:73" x14ac:dyDescent="0.25">
      <c r="A121" s="68" t="s">
        <v>160</v>
      </c>
      <c r="B121" s="68">
        <v>8447</v>
      </c>
      <c r="C121" s="68">
        <v>8211</v>
      </c>
      <c r="D121" s="68">
        <v>8430</v>
      </c>
      <c r="E121" s="68">
        <v>8285</v>
      </c>
      <c r="F121" s="68">
        <v>8240</v>
      </c>
      <c r="G121" s="68">
        <v>8504</v>
      </c>
      <c r="H121" s="68">
        <v>8407</v>
      </c>
      <c r="I121" s="68">
        <v>8259</v>
      </c>
      <c r="J121" s="68">
        <v>8144</v>
      </c>
      <c r="K121" s="68">
        <v>8364</v>
      </c>
      <c r="L121" s="68">
        <v>8415</v>
      </c>
      <c r="M121" s="68">
        <v>8509</v>
      </c>
      <c r="N121" s="68">
        <v>7869</v>
      </c>
      <c r="O121" s="68">
        <v>7723</v>
      </c>
      <c r="P121" s="68">
        <v>7777</v>
      </c>
      <c r="Q121" s="68">
        <v>7758</v>
      </c>
      <c r="R121" s="68">
        <v>7732</v>
      </c>
      <c r="S121" s="68">
        <v>7871</v>
      </c>
      <c r="T121" s="68">
        <v>7771</v>
      </c>
      <c r="U121" s="68">
        <v>7477</v>
      </c>
      <c r="V121" s="68">
        <v>7419</v>
      </c>
      <c r="W121" s="68">
        <v>7705</v>
      </c>
      <c r="X121" s="68">
        <v>7638</v>
      </c>
      <c r="Y121" s="68">
        <v>7678</v>
      </c>
      <c r="Z121" s="68">
        <v>7435</v>
      </c>
      <c r="AA121" s="68">
        <v>7476</v>
      </c>
      <c r="AB121" s="68">
        <v>7507</v>
      </c>
      <c r="AC121" s="68">
        <v>7536</v>
      </c>
      <c r="AD121" s="68">
        <v>7650</v>
      </c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6"/>
      <c r="BS121" s="56"/>
      <c r="BT121" s="56"/>
      <c r="BU121" s="56"/>
    </row>
    <row r="122" spans="1:73" x14ac:dyDescent="0.25">
      <c r="A122" s="68" t="s">
        <v>138</v>
      </c>
      <c r="B122" s="68">
        <v>8858</v>
      </c>
      <c r="C122" s="68">
        <v>8506</v>
      </c>
      <c r="D122" s="68">
        <v>8700</v>
      </c>
      <c r="E122" s="68">
        <v>8263</v>
      </c>
      <c r="F122" s="68">
        <v>8084</v>
      </c>
      <c r="G122" s="68">
        <v>8175</v>
      </c>
      <c r="H122" s="68">
        <v>8046</v>
      </c>
      <c r="I122" s="68">
        <v>8387</v>
      </c>
      <c r="J122" s="68">
        <v>8246</v>
      </c>
      <c r="K122" s="68">
        <v>8985</v>
      </c>
      <c r="L122" s="68">
        <v>8660</v>
      </c>
      <c r="M122" s="68">
        <v>8454</v>
      </c>
      <c r="N122" s="68">
        <v>9144</v>
      </c>
      <c r="O122" s="68">
        <v>8825</v>
      </c>
      <c r="P122" s="68">
        <v>8946</v>
      </c>
      <c r="Q122" s="68">
        <v>8957</v>
      </c>
      <c r="R122" s="68">
        <v>8837</v>
      </c>
      <c r="S122" s="68">
        <v>8771</v>
      </c>
      <c r="T122" s="68">
        <v>8721</v>
      </c>
      <c r="U122" s="68">
        <v>8673</v>
      </c>
      <c r="V122" s="68">
        <v>8694</v>
      </c>
      <c r="W122" s="68">
        <v>9109</v>
      </c>
      <c r="X122" s="68">
        <v>9038</v>
      </c>
      <c r="Y122" s="68">
        <v>9088</v>
      </c>
      <c r="Z122" s="68">
        <v>9463</v>
      </c>
      <c r="AA122" s="68">
        <v>9458</v>
      </c>
      <c r="AB122" s="68">
        <v>9548</v>
      </c>
      <c r="AC122" s="68">
        <v>9473</v>
      </c>
      <c r="AD122" s="68">
        <v>9495</v>
      </c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/>
      <c r="BO122" s="56"/>
      <c r="BP122" s="56"/>
      <c r="BQ122" s="56"/>
      <c r="BR122" s="56"/>
      <c r="BS122" s="56"/>
      <c r="BT122" s="56"/>
      <c r="BU122" s="56"/>
    </row>
    <row r="123" spans="1:73" x14ac:dyDescent="0.25">
      <c r="A123" s="68" t="s">
        <v>178</v>
      </c>
      <c r="B123" s="68">
        <v>35879</v>
      </c>
      <c r="C123" s="68">
        <v>36086</v>
      </c>
      <c r="D123" s="68">
        <v>36170</v>
      </c>
      <c r="E123" s="68">
        <v>36095</v>
      </c>
      <c r="F123" s="68">
        <v>36131</v>
      </c>
      <c r="G123" s="68">
        <v>36786</v>
      </c>
      <c r="H123" s="68">
        <v>36261</v>
      </c>
      <c r="I123" s="68">
        <v>36112</v>
      </c>
      <c r="J123" s="68">
        <v>36529</v>
      </c>
      <c r="K123" s="68">
        <v>36273</v>
      </c>
      <c r="L123" s="68">
        <v>36262</v>
      </c>
      <c r="M123" s="68">
        <v>36300</v>
      </c>
      <c r="N123" s="68">
        <v>36296</v>
      </c>
      <c r="O123" s="68">
        <v>36334</v>
      </c>
      <c r="P123" s="68">
        <v>36480</v>
      </c>
      <c r="Q123" s="68">
        <v>36453</v>
      </c>
      <c r="R123" s="68">
        <v>36624</v>
      </c>
      <c r="S123" s="68">
        <v>37260</v>
      </c>
      <c r="T123" s="68">
        <v>36657</v>
      </c>
      <c r="U123" s="68">
        <v>36756</v>
      </c>
      <c r="V123" s="68">
        <v>36791</v>
      </c>
      <c r="W123" s="68">
        <v>36545</v>
      </c>
      <c r="X123" s="68">
        <v>36614</v>
      </c>
      <c r="Y123" s="68">
        <v>36737</v>
      </c>
      <c r="Z123" s="68">
        <v>37155</v>
      </c>
      <c r="AA123" s="68">
        <v>37355</v>
      </c>
      <c r="AB123" s="68">
        <v>37376</v>
      </c>
      <c r="AC123" s="68">
        <v>37507</v>
      </c>
      <c r="AD123" s="68">
        <v>37565</v>
      </c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</row>
    <row r="124" spans="1:73" x14ac:dyDescent="0.25">
      <c r="A124" s="68" t="s">
        <v>500</v>
      </c>
      <c r="B124" s="68">
        <v>19472</v>
      </c>
      <c r="C124" s="68">
        <v>19654</v>
      </c>
      <c r="D124" s="68">
        <v>19663</v>
      </c>
      <c r="E124" s="68">
        <v>19766</v>
      </c>
      <c r="F124" s="68">
        <v>19848</v>
      </c>
      <c r="G124" s="68">
        <v>20053</v>
      </c>
      <c r="H124" s="68">
        <v>20294</v>
      </c>
      <c r="I124" s="68">
        <v>20191</v>
      </c>
      <c r="J124" s="68">
        <v>20030</v>
      </c>
      <c r="K124" s="68">
        <v>19925</v>
      </c>
      <c r="L124" s="68">
        <v>19913</v>
      </c>
      <c r="M124" s="68">
        <v>19945</v>
      </c>
      <c r="N124" s="68">
        <v>19869</v>
      </c>
      <c r="O124" s="68">
        <v>20008</v>
      </c>
      <c r="P124" s="68">
        <v>20021</v>
      </c>
      <c r="Q124" s="68">
        <v>20093</v>
      </c>
      <c r="R124" s="68">
        <v>20174</v>
      </c>
      <c r="S124" s="68">
        <v>20378</v>
      </c>
      <c r="T124" s="68">
        <v>20628</v>
      </c>
      <c r="U124" s="68">
        <v>20554</v>
      </c>
      <c r="V124" s="68">
        <v>20434</v>
      </c>
      <c r="W124" s="68">
        <v>20204</v>
      </c>
      <c r="X124" s="68">
        <v>20226</v>
      </c>
      <c r="Y124" s="68">
        <v>20154</v>
      </c>
      <c r="Z124" s="68">
        <v>20323</v>
      </c>
      <c r="AA124" s="68">
        <v>20442</v>
      </c>
      <c r="AB124" s="68">
        <v>20377</v>
      </c>
      <c r="AC124" s="68">
        <v>20408</v>
      </c>
      <c r="AD124" s="68">
        <v>20453</v>
      </c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56"/>
      <c r="BT124" s="56"/>
      <c r="BU124" s="56"/>
    </row>
    <row r="125" spans="1:73" x14ac:dyDescent="0.25">
      <c r="A125" s="68" t="s">
        <v>501</v>
      </c>
      <c r="B125" s="68">
        <v>62220</v>
      </c>
      <c r="C125" s="68">
        <v>62416</v>
      </c>
      <c r="D125" s="68">
        <v>62828</v>
      </c>
      <c r="E125" s="68">
        <v>62418</v>
      </c>
      <c r="F125" s="68">
        <v>62781</v>
      </c>
      <c r="G125" s="68">
        <v>63763</v>
      </c>
      <c r="H125" s="68">
        <v>64356</v>
      </c>
      <c r="I125" s="68">
        <v>64120</v>
      </c>
      <c r="J125" s="68">
        <v>63129</v>
      </c>
      <c r="K125" s="68">
        <v>63044</v>
      </c>
      <c r="L125" s="68">
        <v>62842</v>
      </c>
      <c r="M125" s="68">
        <v>62680</v>
      </c>
      <c r="N125" s="68">
        <v>62533</v>
      </c>
      <c r="O125" s="68">
        <v>62788</v>
      </c>
      <c r="P125" s="68">
        <v>62918</v>
      </c>
      <c r="Q125" s="68">
        <v>63070</v>
      </c>
      <c r="R125" s="68">
        <v>63489</v>
      </c>
      <c r="S125" s="68">
        <v>64651</v>
      </c>
      <c r="T125" s="68">
        <v>65257</v>
      </c>
      <c r="U125" s="68">
        <v>65002</v>
      </c>
      <c r="V125" s="68">
        <v>63933</v>
      </c>
      <c r="W125" s="68">
        <v>63513</v>
      </c>
      <c r="X125" s="68">
        <v>63523</v>
      </c>
      <c r="Y125" s="68">
        <v>63515</v>
      </c>
      <c r="Z125" s="68">
        <v>63572</v>
      </c>
      <c r="AA125" s="68">
        <v>63814</v>
      </c>
      <c r="AB125" s="68">
        <v>63853</v>
      </c>
      <c r="AC125" s="68">
        <v>63246</v>
      </c>
      <c r="AD125" s="68">
        <v>63345</v>
      </c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56"/>
      <c r="BT125" s="56"/>
      <c r="BU125" s="56"/>
    </row>
    <row r="126" spans="1:73" x14ac:dyDescent="0.25">
      <c r="A126" s="68" t="s">
        <v>503</v>
      </c>
      <c r="B126" s="68">
        <v>120175</v>
      </c>
      <c r="C126" s="68">
        <v>119777</v>
      </c>
      <c r="D126" s="68">
        <v>120855</v>
      </c>
      <c r="E126" s="68">
        <v>119446</v>
      </c>
      <c r="F126" s="68">
        <v>119708</v>
      </c>
      <c r="G126" s="68">
        <v>121809</v>
      </c>
      <c r="H126" s="68">
        <v>122841</v>
      </c>
      <c r="I126" s="68">
        <v>122306</v>
      </c>
      <c r="J126" s="68">
        <v>120106</v>
      </c>
      <c r="K126" s="68">
        <v>120897</v>
      </c>
      <c r="L126" s="68">
        <v>120541</v>
      </c>
      <c r="M126" s="68">
        <v>120355</v>
      </c>
      <c r="N126" s="68">
        <v>120567</v>
      </c>
      <c r="O126" s="68">
        <v>120423</v>
      </c>
      <c r="P126" s="68">
        <v>120696</v>
      </c>
      <c r="Q126" s="68">
        <v>120716</v>
      </c>
      <c r="R126" s="68">
        <v>121186</v>
      </c>
      <c r="S126" s="68">
        <v>123227</v>
      </c>
      <c r="T126" s="68">
        <v>124324</v>
      </c>
      <c r="U126" s="68">
        <v>123571</v>
      </c>
      <c r="V126" s="68">
        <v>121291</v>
      </c>
      <c r="W126" s="68">
        <v>121444</v>
      </c>
      <c r="X126" s="68">
        <v>121257</v>
      </c>
      <c r="Y126" s="68">
        <v>121410</v>
      </c>
      <c r="Z126" s="68">
        <v>121733</v>
      </c>
      <c r="AA126" s="68">
        <v>122216</v>
      </c>
      <c r="AB126" s="68">
        <v>122235</v>
      </c>
      <c r="AC126" s="68">
        <v>121045</v>
      </c>
      <c r="AD126" s="68">
        <v>121225</v>
      </c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  <c r="BQ126" s="56"/>
      <c r="BR126" s="56"/>
      <c r="BS126" s="56"/>
      <c r="BT126" s="56"/>
      <c r="BU126" s="56"/>
    </row>
    <row r="127" spans="1:73" x14ac:dyDescent="0.25">
      <c r="A127" s="68" t="s">
        <v>502</v>
      </c>
      <c r="B127" s="68">
        <v>140799</v>
      </c>
      <c r="C127" s="68">
        <v>140288</v>
      </c>
      <c r="D127" s="68">
        <v>141593</v>
      </c>
      <c r="E127" s="68">
        <v>140027</v>
      </c>
      <c r="F127" s="68">
        <v>140214</v>
      </c>
      <c r="G127" s="68">
        <v>142691</v>
      </c>
      <c r="H127" s="68">
        <v>143423</v>
      </c>
      <c r="I127" s="68">
        <v>142828</v>
      </c>
      <c r="J127" s="68">
        <v>140548</v>
      </c>
      <c r="K127" s="68">
        <v>141461</v>
      </c>
      <c r="L127" s="68">
        <v>141221</v>
      </c>
      <c r="M127" s="68">
        <v>140869</v>
      </c>
      <c r="N127" s="68">
        <v>141058</v>
      </c>
      <c r="O127" s="68">
        <v>140875</v>
      </c>
      <c r="P127" s="68">
        <v>141264</v>
      </c>
      <c r="Q127" s="68">
        <v>141418</v>
      </c>
      <c r="R127" s="68">
        <v>141989</v>
      </c>
      <c r="S127" s="68">
        <v>144235</v>
      </c>
      <c r="T127" s="68">
        <v>144876</v>
      </c>
      <c r="U127" s="68">
        <v>144060</v>
      </c>
      <c r="V127" s="68">
        <v>141670</v>
      </c>
      <c r="W127" s="68">
        <v>141936</v>
      </c>
      <c r="X127" s="68">
        <v>141733</v>
      </c>
      <c r="Y127" s="68">
        <v>141891</v>
      </c>
      <c r="Z127" s="68">
        <v>142375</v>
      </c>
      <c r="AA127" s="68">
        <v>142949</v>
      </c>
      <c r="AB127" s="68">
        <v>143027</v>
      </c>
      <c r="AC127" s="68">
        <v>141842</v>
      </c>
      <c r="AD127" s="68">
        <v>142096</v>
      </c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56"/>
      <c r="BT127" s="56"/>
      <c r="BU127" s="56"/>
    </row>
    <row r="128" spans="1:73" x14ac:dyDescent="0.25">
      <c r="A128" s="68" t="s">
        <v>161</v>
      </c>
      <c r="B128" s="68">
        <v>6062</v>
      </c>
      <c r="C128" s="68">
        <v>5860</v>
      </c>
      <c r="D128" s="68">
        <v>6004</v>
      </c>
      <c r="E128" s="68">
        <v>5902</v>
      </c>
      <c r="F128" s="68">
        <v>5884</v>
      </c>
      <c r="G128" s="68">
        <v>5993</v>
      </c>
      <c r="H128" s="68">
        <v>5858</v>
      </c>
      <c r="I128" s="68">
        <v>5824</v>
      </c>
      <c r="J128" s="68">
        <v>5779</v>
      </c>
      <c r="K128" s="68">
        <v>5993</v>
      </c>
      <c r="L128" s="68">
        <v>6018</v>
      </c>
      <c r="M128" s="68">
        <v>6008</v>
      </c>
      <c r="N128" s="68">
        <v>6008</v>
      </c>
      <c r="O128" s="68">
        <v>5858</v>
      </c>
      <c r="P128" s="68">
        <v>5907</v>
      </c>
      <c r="Q128" s="68">
        <v>5962</v>
      </c>
      <c r="R128" s="68">
        <v>5948</v>
      </c>
      <c r="S128" s="68">
        <v>5967</v>
      </c>
      <c r="T128" s="68">
        <v>5889</v>
      </c>
      <c r="U128" s="68">
        <v>5743</v>
      </c>
      <c r="V128" s="68">
        <v>5802</v>
      </c>
      <c r="W128" s="68">
        <v>5991</v>
      </c>
      <c r="X128" s="68">
        <v>5943</v>
      </c>
      <c r="Y128" s="68">
        <v>5928</v>
      </c>
      <c r="Z128" s="68">
        <v>5938</v>
      </c>
      <c r="AA128" s="68">
        <v>5937</v>
      </c>
      <c r="AB128" s="68">
        <v>5968</v>
      </c>
      <c r="AC128" s="68">
        <v>5988</v>
      </c>
      <c r="AD128" s="68">
        <v>6068</v>
      </c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56"/>
      <c r="BT128" s="56"/>
      <c r="BU128" s="56"/>
    </row>
    <row r="129" spans="1:73" x14ac:dyDescent="0.25">
      <c r="A129" s="68" t="s">
        <v>111</v>
      </c>
      <c r="B129" s="68">
        <v>8553</v>
      </c>
      <c r="C129" s="68">
        <v>8581</v>
      </c>
      <c r="D129" s="68">
        <v>8590</v>
      </c>
      <c r="E129" s="68">
        <v>8265</v>
      </c>
      <c r="F129" s="68">
        <v>8228</v>
      </c>
      <c r="G129" s="68">
        <v>8314</v>
      </c>
      <c r="H129" s="68">
        <v>8082</v>
      </c>
      <c r="I129" s="68">
        <v>8033</v>
      </c>
      <c r="J129" s="68">
        <v>8024</v>
      </c>
      <c r="K129" s="68">
        <v>8095</v>
      </c>
      <c r="L129" s="68">
        <v>8173</v>
      </c>
      <c r="M129" s="68">
        <v>8410</v>
      </c>
      <c r="N129" s="68">
        <v>8674</v>
      </c>
      <c r="O129" s="68">
        <v>8371</v>
      </c>
      <c r="P129" s="68">
        <v>8167</v>
      </c>
      <c r="Q129" s="68">
        <v>8124</v>
      </c>
      <c r="R129" s="68">
        <v>8135</v>
      </c>
      <c r="S129" s="68">
        <v>8260</v>
      </c>
      <c r="T129" s="68">
        <v>8051</v>
      </c>
      <c r="U129" s="68">
        <v>7925</v>
      </c>
      <c r="V129" s="68">
        <v>7968</v>
      </c>
      <c r="W129" s="68">
        <v>8001</v>
      </c>
      <c r="X129" s="68">
        <v>8102</v>
      </c>
      <c r="Y129" s="68">
        <v>8097</v>
      </c>
      <c r="Z129" s="68">
        <v>8063</v>
      </c>
      <c r="AA129" s="68">
        <v>7997</v>
      </c>
      <c r="AB129" s="68">
        <v>8013</v>
      </c>
      <c r="AC129" s="68">
        <v>7972</v>
      </c>
      <c r="AD129" s="68">
        <v>7938</v>
      </c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56"/>
      <c r="BT129" s="56"/>
      <c r="BU129" s="56"/>
    </row>
    <row r="130" spans="1:73" x14ac:dyDescent="0.25">
      <c r="A130" s="68" t="s">
        <v>504</v>
      </c>
      <c r="B130" s="68">
        <v>18686</v>
      </c>
      <c r="C130" s="68">
        <v>18871</v>
      </c>
      <c r="D130" s="68">
        <v>18883</v>
      </c>
      <c r="E130" s="68">
        <v>18954</v>
      </c>
      <c r="F130" s="68">
        <v>19043</v>
      </c>
      <c r="G130" s="68">
        <v>19195</v>
      </c>
      <c r="H130" s="68">
        <v>19442</v>
      </c>
      <c r="I130" s="68">
        <v>19327</v>
      </c>
      <c r="J130" s="68">
        <v>19252</v>
      </c>
      <c r="K130" s="68">
        <v>19137</v>
      </c>
      <c r="L130" s="68">
        <v>19102</v>
      </c>
      <c r="M130" s="68">
        <v>19088</v>
      </c>
      <c r="N130" s="68">
        <v>19007</v>
      </c>
      <c r="O130" s="68">
        <v>19148</v>
      </c>
      <c r="P130" s="68">
        <v>19171</v>
      </c>
      <c r="Q130" s="68">
        <v>19226</v>
      </c>
      <c r="R130" s="68">
        <v>19315</v>
      </c>
      <c r="S130" s="68">
        <v>19527</v>
      </c>
      <c r="T130" s="68">
        <v>19743</v>
      </c>
      <c r="U130" s="68">
        <v>19692</v>
      </c>
      <c r="V130" s="68">
        <v>19603</v>
      </c>
      <c r="W130" s="68">
        <v>19357</v>
      </c>
      <c r="X130" s="68">
        <v>19365</v>
      </c>
      <c r="Y130" s="68">
        <v>19275</v>
      </c>
      <c r="Z130" s="68">
        <v>19441</v>
      </c>
      <c r="AA130" s="68">
        <v>19584</v>
      </c>
      <c r="AB130" s="68">
        <v>19508</v>
      </c>
      <c r="AC130" s="68">
        <v>19551</v>
      </c>
      <c r="AD130" s="68">
        <v>19635</v>
      </c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56"/>
      <c r="BT130" s="56"/>
      <c r="BU130" s="56"/>
    </row>
    <row r="131" spans="1:73" x14ac:dyDescent="0.25">
      <c r="A131" s="68" t="s">
        <v>505</v>
      </c>
      <c r="B131" s="68">
        <v>17673</v>
      </c>
      <c r="C131" s="68">
        <v>17831</v>
      </c>
      <c r="D131" s="68">
        <v>17800</v>
      </c>
      <c r="E131" s="68">
        <v>17877</v>
      </c>
      <c r="F131" s="68">
        <v>17984</v>
      </c>
      <c r="G131" s="68">
        <v>18139</v>
      </c>
      <c r="H131" s="68">
        <v>18331</v>
      </c>
      <c r="I131" s="68">
        <v>18218</v>
      </c>
      <c r="J131" s="68">
        <v>18182</v>
      </c>
      <c r="K131" s="68">
        <v>18123</v>
      </c>
      <c r="L131" s="68">
        <v>18075</v>
      </c>
      <c r="M131" s="68">
        <v>18044</v>
      </c>
      <c r="N131" s="68">
        <v>17981</v>
      </c>
      <c r="O131" s="68">
        <v>18100</v>
      </c>
      <c r="P131" s="68">
        <v>18100</v>
      </c>
      <c r="Q131" s="68">
        <v>18179</v>
      </c>
      <c r="R131" s="68">
        <v>18286</v>
      </c>
      <c r="S131" s="68">
        <v>18465</v>
      </c>
      <c r="T131" s="68">
        <v>18646</v>
      </c>
      <c r="U131" s="68">
        <v>18576</v>
      </c>
      <c r="V131" s="68">
        <v>18527</v>
      </c>
      <c r="W131" s="68">
        <v>18339</v>
      </c>
      <c r="X131" s="68">
        <v>18321</v>
      </c>
      <c r="Y131" s="68">
        <v>18247</v>
      </c>
      <c r="Z131" s="68">
        <v>18411</v>
      </c>
      <c r="AA131" s="68">
        <v>18558</v>
      </c>
      <c r="AB131" s="68">
        <v>18529</v>
      </c>
      <c r="AC131" s="68">
        <v>18536</v>
      </c>
      <c r="AD131" s="68">
        <v>18622</v>
      </c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  <c r="BB131" s="56"/>
      <c r="BC131" s="56"/>
      <c r="BD131" s="56"/>
      <c r="BE131" s="56"/>
      <c r="BF131" s="56"/>
      <c r="BG131" s="56"/>
      <c r="BH131" s="56"/>
      <c r="BI131" s="56"/>
      <c r="BJ131" s="56"/>
      <c r="BK131" s="56"/>
      <c r="BL131" s="56"/>
      <c r="BM131" s="56"/>
      <c r="BN131" s="56"/>
      <c r="BO131" s="56"/>
      <c r="BP131" s="56"/>
      <c r="BQ131" s="56"/>
      <c r="BR131" s="56"/>
      <c r="BS131" s="56"/>
      <c r="BT131" s="56"/>
      <c r="BU131" s="56"/>
    </row>
    <row r="132" spans="1:73" x14ac:dyDescent="0.25">
      <c r="A132" s="68" t="s">
        <v>187</v>
      </c>
      <c r="B132" s="68">
        <v>79686</v>
      </c>
      <c r="C132" s="68">
        <v>80415</v>
      </c>
      <c r="D132" s="68">
        <v>80311</v>
      </c>
      <c r="E132" s="68">
        <v>80500</v>
      </c>
      <c r="F132" s="68">
        <v>80722</v>
      </c>
      <c r="G132" s="68">
        <v>81384</v>
      </c>
      <c r="H132" s="68">
        <v>82256</v>
      </c>
      <c r="I132" s="68">
        <v>81879</v>
      </c>
      <c r="J132" s="68">
        <v>81525</v>
      </c>
      <c r="K132" s="68">
        <v>81158</v>
      </c>
      <c r="L132" s="68">
        <v>81041</v>
      </c>
      <c r="M132" s="68">
        <v>81283</v>
      </c>
      <c r="N132" s="68">
        <v>81089</v>
      </c>
      <c r="O132" s="68">
        <v>81562</v>
      </c>
      <c r="P132" s="68">
        <v>81575</v>
      </c>
      <c r="Q132" s="68">
        <v>81725</v>
      </c>
      <c r="R132" s="68">
        <v>81970</v>
      </c>
      <c r="S132" s="68">
        <v>82671</v>
      </c>
      <c r="T132" s="68">
        <v>83462</v>
      </c>
      <c r="U132" s="68">
        <v>83208</v>
      </c>
      <c r="V132" s="68">
        <v>82900</v>
      </c>
      <c r="W132" s="68">
        <v>82101</v>
      </c>
      <c r="X132" s="68">
        <v>82106</v>
      </c>
      <c r="Y132" s="68">
        <v>81968</v>
      </c>
      <c r="Z132" s="68">
        <v>82847</v>
      </c>
      <c r="AA132" s="68">
        <v>83431</v>
      </c>
      <c r="AB132" s="68">
        <v>83267</v>
      </c>
      <c r="AC132" s="68">
        <v>83220</v>
      </c>
      <c r="AD132" s="68">
        <v>83327</v>
      </c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6"/>
      <c r="BT132" s="56"/>
      <c r="BU132" s="56"/>
    </row>
    <row r="133" spans="1:73" x14ac:dyDescent="0.25">
      <c r="A133" s="68" t="s">
        <v>506</v>
      </c>
      <c r="B133" s="68">
        <v>22553</v>
      </c>
      <c r="C133" s="68">
        <v>22774</v>
      </c>
      <c r="D133" s="68">
        <v>22750</v>
      </c>
      <c r="E133" s="68">
        <v>22839</v>
      </c>
      <c r="F133" s="68">
        <v>22905</v>
      </c>
      <c r="G133" s="68">
        <v>23085</v>
      </c>
      <c r="H133" s="68">
        <v>23367</v>
      </c>
      <c r="I133" s="68">
        <v>23233</v>
      </c>
      <c r="J133" s="68">
        <v>23132</v>
      </c>
      <c r="K133" s="68">
        <v>23016</v>
      </c>
      <c r="L133" s="68">
        <v>22962</v>
      </c>
      <c r="M133" s="68">
        <v>23030</v>
      </c>
      <c r="N133" s="68">
        <v>22922</v>
      </c>
      <c r="O133" s="68">
        <v>23070</v>
      </c>
      <c r="P133" s="68">
        <v>23081</v>
      </c>
      <c r="Q133" s="68">
        <v>23173</v>
      </c>
      <c r="R133" s="68">
        <v>23260</v>
      </c>
      <c r="S133" s="68">
        <v>23443</v>
      </c>
      <c r="T133" s="68">
        <v>23654</v>
      </c>
      <c r="U133" s="68">
        <v>23604</v>
      </c>
      <c r="V133" s="68">
        <v>23518</v>
      </c>
      <c r="W133" s="68">
        <v>23305</v>
      </c>
      <c r="X133" s="68">
        <v>23281</v>
      </c>
      <c r="Y133" s="68">
        <v>23193</v>
      </c>
      <c r="Z133" s="68">
        <v>23420</v>
      </c>
      <c r="AA133" s="68">
        <v>23585</v>
      </c>
      <c r="AB133" s="68">
        <v>23539</v>
      </c>
      <c r="AC133" s="68">
        <v>23552</v>
      </c>
      <c r="AD133" s="68">
        <v>23584</v>
      </c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56"/>
      <c r="BT133" s="56"/>
      <c r="BU133" s="56"/>
    </row>
    <row r="134" spans="1:73" x14ac:dyDescent="0.25">
      <c r="A134" s="68" t="s">
        <v>150</v>
      </c>
      <c r="B134" s="68">
        <v>50432</v>
      </c>
      <c r="C134" s="68">
        <v>50763</v>
      </c>
      <c r="D134" s="68">
        <v>50779</v>
      </c>
      <c r="E134" s="68">
        <v>50615</v>
      </c>
      <c r="F134" s="68">
        <v>50527</v>
      </c>
      <c r="G134" s="68">
        <v>50943</v>
      </c>
      <c r="H134" s="68">
        <v>51443</v>
      </c>
      <c r="I134" s="68">
        <v>51187</v>
      </c>
      <c r="J134" s="68">
        <v>50952</v>
      </c>
      <c r="K134" s="68">
        <v>50829</v>
      </c>
      <c r="L134" s="68">
        <v>50887</v>
      </c>
      <c r="M134" s="68">
        <v>51249</v>
      </c>
      <c r="N134" s="68">
        <v>51415</v>
      </c>
      <c r="O134" s="68">
        <v>51601</v>
      </c>
      <c r="P134" s="68">
        <v>51618</v>
      </c>
      <c r="Q134" s="68">
        <v>51378</v>
      </c>
      <c r="R134" s="68">
        <v>51271</v>
      </c>
      <c r="S134" s="68">
        <v>51698</v>
      </c>
      <c r="T134" s="68">
        <v>52138</v>
      </c>
      <c r="U134" s="68">
        <v>51951</v>
      </c>
      <c r="V134" s="68">
        <v>51746</v>
      </c>
      <c r="W134" s="68">
        <v>51335</v>
      </c>
      <c r="X134" s="68">
        <v>51494</v>
      </c>
      <c r="Y134" s="68">
        <v>51566</v>
      </c>
      <c r="Z134" s="68">
        <v>52388</v>
      </c>
      <c r="AA134" s="68">
        <v>52612</v>
      </c>
      <c r="AB134" s="68">
        <v>52471</v>
      </c>
      <c r="AC134" s="68">
        <v>52260</v>
      </c>
      <c r="AD134" s="68">
        <v>52077</v>
      </c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/>
      <c r="BO134" s="56"/>
      <c r="BP134" s="56"/>
      <c r="BQ134" s="56"/>
      <c r="BR134" s="56"/>
      <c r="BS134" s="56"/>
      <c r="BT134" s="56"/>
      <c r="BU134" s="56"/>
    </row>
    <row r="135" spans="1:73" x14ac:dyDescent="0.25">
      <c r="A135" s="68" t="s">
        <v>507</v>
      </c>
      <c r="B135" s="68">
        <v>14511</v>
      </c>
      <c r="C135" s="68">
        <v>14652</v>
      </c>
      <c r="D135" s="68">
        <v>14623</v>
      </c>
      <c r="E135" s="68">
        <v>14696</v>
      </c>
      <c r="F135" s="68">
        <v>14767</v>
      </c>
      <c r="G135" s="68">
        <v>14915</v>
      </c>
      <c r="H135" s="68">
        <v>15069</v>
      </c>
      <c r="I135" s="68">
        <v>14994</v>
      </c>
      <c r="J135" s="68">
        <v>14964</v>
      </c>
      <c r="K135" s="68">
        <v>14866</v>
      </c>
      <c r="L135" s="68">
        <v>14881</v>
      </c>
      <c r="M135" s="68">
        <v>14854</v>
      </c>
      <c r="N135" s="68">
        <v>14783</v>
      </c>
      <c r="O135" s="68">
        <v>14866</v>
      </c>
      <c r="P135" s="68">
        <v>14878</v>
      </c>
      <c r="Q135" s="68">
        <v>14937</v>
      </c>
      <c r="R135" s="68">
        <v>15003</v>
      </c>
      <c r="S135" s="68">
        <v>15147</v>
      </c>
      <c r="T135" s="68">
        <v>15281</v>
      </c>
      <c r="U135" s="68">
        <v>15235</v>
      </c>
      <c r="V135" s="68">
        <v>15174</v>
      </c>
      <c r="W135" s="68">
        <v>15018</v>
      </c>
      <c r="X135" s="68">
        <v>15039</v>
      </c>
      <c r="Y135" s="68">
        <v>14930</v>
      </c>
      <c r="Z135" s="68">
        <v>15066</v>
      </c>
      <c r="AA135" s="68">
        <v>15179</v>
      </c>
      <c r="AB135" s="68">
        <v>15158</v>
      </c>
      <c r="AC135" s="68">
        <v>15179</v>
      </c>
      <c r="AD135" s="68">
        <v>15242</v>
      </c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</row>
    <row r="136" spans="1:73" x14ac:dyDescent="0.25">
      <c r="A136" s="68" t="s">
        <v>168</v>
      </c>
      <c r="B136" s="68">
        <v>8706</v>
      </c>
      <c r="C136" s="68">
        <v>8438</v>
      </c>
      <c r="D136" s="68">
        <v>8581</v>
      </c>
      <c r="E136" s="68">
        <v>8462</v>
      </c>
      <c r="F136" s="68">
        <v>8359</v>
      </c>
      <c r="G136" s="68">
        <v>8477</v>
      </c>
      <c r="H136" s="68">
        <v>8530</v>
      </c>
      <c r="I136" s="68">
        <v>8457</v>
      </c>
      <c r="J136" s="68">
        <v>8316</v>
      </c>
      <c r="K136" s="68">
        <v>8655</v>
      </c>
      <c r="L136" s="68">
        <v>8660</v>
      </c>
      <c r="M136" s="68">
        <v>8656</v>
      </c>
      <c r="N136" s="68">
        <v>8714</v>
      </c>
      <c r="O136" s="68">
        <v>8555</v>
      </c>
      <c r="P136" s="68">
        <v>8571</v>
      </c>
      <c r="Q136" s="68">
        <v>8559</v>
      </c>
      <c r="R136" s="68">
        <v>8480</v>
      </c>
      <c r="S136" s="68">
        <v>8466</v>
      </c>
      <c r="T136" s="68">
        <v>8506</v>
      </c>
      <c r="U136" s="68">
        <v>8349</v>
      </c>
      <c r="V136" s="68">
        <v>8291</v>
      </c>
      <c r="W136" s="68">
        <v>8599</v>
      </c>
      <c r="X136" s="68">
        <v>8508</v>
      </c>
      <c r="Y136" s="68">
        <v>8555</v>
      </c>
      <c r="Z136" s="68">
        <v>8617</v>
      </c>
      <c r="AA136" s="68">
        <v>8659</v>
      </c>
      <c r="AB136" s="68">
        <v>8640</v>
      </c>
      <c r="AC136" s="68">
        <v>8633</v>
      </c>
      <c r="AD136" s="68">
        <v>8733</v>
      </c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  <c r="BQ136" s="56"/>
      <c r="BR136" s="56"/>
      <c r="BS136" s="56"/>
      <c r="BT136" s="56"/>
      <c r="BU136" s="56"/>
    </row>
    <row r="137" spans="1:73" x14ac:dyDescent="0.25">
      <c r="A137" s="68" t="s">
        <v>508</v>
      </c>
      <c r="B137" s="68">
        <v>3373</v>
      </c>
      <c r="C137" s="68">
        <v>3421</v>
      </c>
      <c r="D137" s="68">
        <v>3431</v>
      </c>
      <c r="E137" s="68">
        <v>3420</v>
      </c>
      <c r="F137" s="68">
        <v>3410</v>
      </c>
      <c r="G137" s="68">
        <v>3417</v>
      </c>
      <c r="H137" s="68">
        <v>3442</v>
      </c>
      <c r="I137" s="68">
        <v>3430</v>
      </c>
      <c r="J137" s="68">
        <v>3406</v>
      </c>
      <c r="K137" s="68">
        <v>3430</v>
      </c>
      <c r="L137" s="68">
        <v>3435</v>
      </c>
      <c r="M137" s="68">
        <v>3403</v>
      </c>
      <c r="N137" s="68">
        <v>3417</v>
      </c>
      <c r="O137" s="68">
        <v>3441</v>
      </c>
      <c r="P137" s="68">
        <v>3454</v>
      </c>
      <c r="Q137" s="68">
        <v>3468</v>
      </c>
      <c r="R137" s="68">
        <v>3469</v>
      </c>
      <c r="S137" s="68">
        <v>3462</v>
      </c>
      <c r="T137" s="68">
        <v>3465</v>
      </c>
      <c r="U137" s="68">
        <v>3444</v>
      </c>
      <c r="V137" s="68">
        <v>3449</v>
      </c>
      <c r="W137" s="68">
        <v>3453</v>
      </c>
      <c r="X137" s="68">
        <v>3438</v>
      </c>
      <c r="Y137" s="68">
        <v>3433</v>
      </c>
      <c r="Z137" s="68">
        <v>3485</v>
      </c>
      <c r="AA137" s="68">
        <v>3508</v>
      </c>
      <c r="AB137" s="68">
        <v>3516</v>
      </c>
      <c r="AC137" s="68">
        <v>3505</v>
      </c>
      <c r="AD137" s="68">
        <v>3526</v>
      </c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  <c r="BQ137" s="56"/>
      <c r="BR137" s="56"/>
      <c r="BS137" s="56"/>
      <c r="BT137" s="56"/>
      <c r="BU137" s="56"/>
    </row>
    <row r="138" spans="1:73" x14ac:dyDescent="0.25">
      <c r="A138" s="68" t="s">
        <v>509</v>
      </c>
      <c r="B138" s="68">
        <v>36474</v>
      </c>
      <c r="C138" s="68">
        <v>36697</v>
      </c>
      <c r="D138" s="68">
        <v>36849</v>
      </c>
      <c r="E138" s="68">
        <v>36836</v>
      </c>
      <c r="F138" s="68">
        <v>36868</v>
      </c>
      <c r="G138" s="68">
        <v>36981</v>
      </c>
      <c r="H138" s="68">
        <v>37167</v>
      </c>
      <c r="I138" s="68">
        <v>37136</v>
      </c>
      <c r="J138" s="68">
        <v>37051</v>
      </c>
      <c r="K138" s="68">
        <v>37515</v>
      </c>
      <c r="L138" s="68">
        <v>37320</v>
      </c>
      <c r="M138" s="68">
        <v>37057</v>
      </c>
      <c r="N138" s="68">
        <v>37068</v>
      </c>
      <c r="O138" s="68">
        <v>37292</v>
      </c>
      <c r="P138" s="68">
        <v>37432</v>
      </c>
      <c r="Q138" s="68">
        <v>37546</v>
      </c>
      <c r="R138" s="68">
        <v>37560</v>
      </c>
      <c r="S138" s="68">
        <v>37471</v>
      </c>
      <c r="T138" s="68">
        <v>37445</v>
      </c>
      <c r="U138" s="68">
        <v>37301</v>
      </c>
      <c r="V138" s="68">
        <v>37251</v>
      </c>
      <c r="W138" s="68">
        <v>37423</v>
      </c>
      <c r="X138" s="68">
        <v>37384</v>
      </c>
      <c r="Y138" s="68">
        <v>37324</v>
      </c>
      <c r="Z138" s="68">
        <v>37602</v>
      </c>
      <c r="AA138" s="68">
        <v>37954</v>
      </c>
      <c r="AB138" s="68">
        <v>38008</v>
      </c>
      <c r="AC138" s="68">
        <v>38023</v>
      </c>
      <c r="AD138" s="68">
        <v>38212</v>
      </c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/>
      <c r="BO138" s="56"/>
      <c r="BP138" s="56"/>
      <c r="BQ138" s="56"/>
      <c r="BR138" s="56"/>
      <c r="BS138" s="56"/>
      <c r="BT138" s="56"/>
      <c r="BU138" s="56"/>
    </row>
    <row r="139" spans="1:73" x14ac:dyDescent="0.25">
      <c r="A139" s="68" t="s">
        <v>510</v>
      </c>
      <c r="B139" s="68">
        <v>2834</v>
      </c>
      <c r="C139" s="68">
        <v>2858</v>
      </c>
      <c r="D139" s="68">
        <v>2855</v>
      </c>
      <c r="E139" s="68">
        <v>2864</v>
      </c>
      <c r="F139" s="68">
        <v>2882</v>
      </c>
      <c r="G139" s="68">
        <v>2924</v>
      </c>
      <c r="H139" s="68">
        <v>2944</v>
      </c>
      <c r="I139" s="68">
        <v>2921</v>
      </c>
      <c r="J139" s="68">
        <v>2910</v>
      </c>
      <c r="K139" s="68">
        <v>2882</v>
      </c>
      <c r="L139" s="68">
        <v>2885</v>
      </c>
      <c r="M139" s="68">
        <v>2896</v>
      </c>
      <c r="N139" s="68">
        <v>2880</v>
      </c>
      <c r="O139" s="68">
        <v>2892</v>
      </c>
      <c r="P139" s="68">
        <v>2904</v>
      </c>
      <c r="Q139" s="68">
        <v>2906</v>
      </c>
      <c r="R139" s="68">
        <v>2920</v>
      </c>
      <c r="S139" s="68">
        <v>2948</v>
      </c>
      <c r="T139" s="68">
        <v>2977</v>
      </c>
      <c r="U139" s="68">
        <v>2947</v>
      </c>
      <c r="V139" s="68">
        <v>2946</v>
      </c>
      <c r="W139" s="68">
        <v>2918</v>
      </c>
      <c r="X139" s="68">
        <v>2910</v>
      </c>
      <c r="Y139" s="68">
        <v>2919</v>
      </c>
      <c r="Z139" s="68">
        <v>2938</v>
      </c>
      <c r="AA139" s="68">
        <v>2954</v>
      </c>
      <c r="AB139" s="68">
        <v>2953</v>
      </c>
      <c r="AC139" s="68">
        <v>2964</v>
      </c>
      <c r="AD139" s="68">
        <v>2970</v>
      </c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/>
      <c r="BO139" s="56"/>
      <c r="BP139" s="56"/>
      <c r="BQ139" s="56"/>
      <c r="BR139" s="56"/>
      <c r="BS139" s="56"/>
      <c r="BT139" s="56"/>
      <c r="BU139" s="56"/>
    </row>
    <row r="140" spans="1:73" x14ac:dyDescent="0.25">
      <c r="A140" s="68" t="s">
        <v>511</v>
      </c>
      <c r="B140" s="68">
        <v>30267</v>
      </c>
      <c r="C140" s="68">
        <v>30418</v>
      </c>
      <c r="D140" s="68">
        <v>30563</v>
      </c>
      <c r="E140" s="68">
        <v>30552</v>
      </c>
      <c r="F140" s="68">
        <v>30576</v>
      </c>
      <c r="G140" s="68">
        <v>30640</v>
      </c>
      <c r="H140" s="68">
        <v>30781</v>
      </c>
      <c r="I140" s="68">
        <v>30785</v>
      </c>
      <c r="J140" s="68">
        <v>30735</v>
      </c>
      <c r="K140" s="68">
        <v>31203</v>
      </c>
      <c r="L140" s="68">
        <v>31000</v>
      </c>
      <c r="M140" s="68">
        <v>30758</v>
      </c>
      <c r="N140" s="68">
        <v>30771</v>
      </c>
      <c r="O140" s="68">
        <v>30959</v>
      </c>
      <c r="P140" s="68">
        <v>31074</v>
      </c>
      <c r="Q140" s="68">
        <v>31172</v>
      </c>
      <c r="R140" s="68">
        <v>31171</v>
      </c>
      <c r="S140" s="68">
        <v>31061</v>
      </c>
      <c r="T140" s="68">
        <v>31003</v>
      </c>
      <c r="U140" s="68">
        <v>30910</v>
      </c>
      <c r="V140" s="68">
        <v>30856</v>
      </c>
      <c r="W140" s="68">
        <v>31052</v>
      </c>
      <c r="X140" s="68">
        <v>31036</v>
      </c>
      <c r="Y140" s="68">
        <v>30972</v>
      </c>
      <c r="Z140" s="68">
        <v>31179</v>
      </c>
      <c r="AA140" s="68">
        <v>31492</v>
      </c>
      <c r="AB140" s="68">
        <v>31539</v>
      </c>
      <c r="AC140" s="68">
        <v>31554</v>
      </c>
      <c r="AD140" s="68">
        <v>31716</v>
      </c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56"/>
      <c r="BT140" s="56"/>
      <c r="BU140" s="56"/>
    </row>
    <row r="141" spans="1:73" x14ac:dyDescent="0.25">
      <c r="A141" s="68" t="s">
        <v>512</v>
      </c>
      <c r="B141" s="68">
        <v>110281</v>
      </c>
      <c r="C141" s="68">
        <v>110686</v>
      </c>
      <c r="D141" s="68">
        <v>111225</v>
      </c>
      <c r="E141" s="68">
        <v>110682</v>
      </c>
      <c r="F141" s="68">
        <v>110313</v>
      </c>
      <c r="G141" s="68">
        <v>110404</v>
      </c>
      <c r="H141" s="68">
        <v>110963</v>
      </c>
      <c r="I141" s="68">
        <v>110940</v>
      </c>
      <c r="J141" s="68">
        <v>110989</v>
      </c>
      <c r="K141" s="68">
        <v>112693</v>
      </c>
      <c r="L141" s="68">
        <v>112422</v>
      </c>
      <c r="M141" s="68">
        <v>112016</v>
      </c>
      <c r="N141" s="68">
        <v>112317</v>
      </c>
      <c r="O141" s="68">
        <v>112547</v>
      </c>
      <c r="P141" s="68">
        <v>112898</v>
      </c>
      <c r="Q141" s="68">
        <v>112903</v>
      </c>
      <c r="R141" s="68">
        <v>112286</v>
      </c>
      <c r="S141" s="68">
        <v>111767</v>
      </c>
      <c r="T141" s="68">
        <v>111912</v>
      </c>
      <c r="U141" s="68">
        <v>111486</v>
      </c>
      <c r="V141" s="68">
        <v>111472</v>
      </c>
      <c r="W141" s="68">
        <v>112240</v>
      </c>
      <c r="X141" s="68">
        <v>112526</v>
      </c>
      <c r="Y141" s="68">
        <v>112593</v>
      </c>
      <c r="Z141" s="68">
        <v>113622</v>
      </c>
      <c r="AA141" s="68">
        <v>114643</v>
      </c>
      <c r="AB141" s="68">
        <v>114709</v>
      </c>
      <c r="AC141" s="68">
        <v>114805</v>
      </c>
      <c r="AD141" s="68">
        <v>114620</v>
      </c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/>
      <c r="BO141" s="56"/>
      <c r="BP141" s="56"/>
      <c r="BQ141" s="56"/>
      <c r="BR141" s="56"/>
      <c r="BS141" s="56"/>
      <c r="BT141" s="56"/>
      <c r="BU141" s="56"/>
    </row>
    <row r="142" spans="1:73" x14ac:dyDescent="0.25">
      <c r="A142" s="68" t="s">
        <v>120</v>
      </c>
      <c r="B142" s="68">
        <v>102230</v>
      </c>
      <c r="C142" s="68">
        <v>103582</v>
      </c>
      <c r="D142" s="68">
        <v>103619</v>
      </c>
      <c r="E142" s="68">
        <v>103286</v>
      </c>
      <c r="F142" s="68">
        <v>103033</v>
      </c>
      <c r="G142" s="68">
        <v>102787</v>
      </c>
      <c r="H142" s="68">
        <v>103406</v>
      </c>
      <c r="I142" s="68">
        <v>102936</v>
      </c>
      <c r="J142" s="68">
        <v>103311</v>
      </c>
      <c r="K142" s="68">
        <v>103124</v>
      </c>
      <c r="L142" s="68">
        <v>102509</v>
      </c>
      <c r="M142" s="68">
        <v>102112</v>
      </c>
      <c r="N142" s="68">
        <v>102238</v>
      </c>
      <c r="O142" s="68">
        <v>103145</v>
      </c>
      <c r="P142" s="68">
        <v>102931</v>
      </c>
      <c r="Q142" s="68">
        <v>103056</v>
      </c>
      <c r="R142" s="68">
        <v>102530</v>
      </c>
      <c r="S142" s="68">
        <v>102541</v>
      </c>
      <c r="T142" s="68">
        <v>102941</v>
      </c>
      <c r="U142" s="68">
        <v>102400</v>
      </c>
      <c r="V142" s="68">
        <v>103139</v>
      </c>
      <c r="W142" s="68">
        <v>101962</v>
      </c>
      <c r="X142" s="68">
        <v>102951</v>
      </c>
      <c r="Y142" s="68">
        <v>102546</v>
      </c>
      <c r="Z142" s="68">
        <v>103914</v>
      </c>
      <c r="AA142" s="68">
        <v>105258</v>
      </c>
      <c r="AB142" s="68">
        <v>104529</v>
      </c>
      <c r="AC142" s="68">
        <v>104102</v>
      </c>
      <c r="AD142" s="68">
        <v>103320</v>
      </c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  <c r="BQ142" s="56"/>
      <c r="BR142" s="56"/>
      <c r="BS142" s="56"/>
      <c r="BT142" s="56"/>
      <c r="BU142" s="56"/>
    </row>
    <row r="143" spans="1:73" x14ac:dyDescent="0.25">
      <c r="A143" s="68" t="s">
        <v>513</v>
      </c>
      <c r="B143" s="68">
        <v>29766</v>
      </c>
      <c r="C143" s="68">
        <v>30093</v>
      </c>
      <c r="D143" s="68">
        <v>30038</v>
      </c>
      <c r="E143" s="68">
        <v>30171</v>
      </c>
      <c r="F143" s="68">
        <v>30326</v>
      </c>
      <c r="G143" s="68">
        <v>30534</v>
      </c>
      <c r="H143" s="68">
        <v>30913</v>
      </c>
      <c r="I143" s="68">
        <v>30801</v>
      </c>
      <c r="J143" s="68">
        <v>30700</v>
      </c>
      <c r="K143" s="68">
        <v>30476</v>
      </c>
      <c r="L143" s="68">
        <v>30500</v>
      </c>
      <c r="M143" s="68">
        <v>30445</v>
      </c>
      <c r="N143" s="68">
        <v>30274</v>
      </c>
      <c r="O143" s="68">
        <v>30468</v>
      </c>
      <c r="P143" s="68">
        <v>30496</v>
      </c>
      <c r="Q143" s="68">
        <v>30637</v>
      </c>
      <c r="R143" s="68">
        <v>30823</v>
      </c>
      <c r="S143" s="68">
        <v>31042</v>
      </c>
      <c r="T143" s="68">
        <v>31454</v>
      </c>
      <c r="U143" s="68">
        <v>31364</v>
      </c>
      <c r="V143" s="68">
        <v>31219</v>
      </c>
      <c r="W143" s="68">
        <v>30881</v>
      </c>
      <c r="X143" s="68">
        <v>30869</v>
      </c>
      <c r="Y143" s="68">
        <v>30692</v>
      </c>
      <c r="Z143" s="68">
        <v>30932</v>
      </c>
      <c r="AA143" s="68">
        <v>31125</v>
      </c>
      <c r="AB143" s="68">
        <v>31058</v>
      </c>
      <c r="AC143" s="68">
        <v>31124</v>
      </c>
      <c r="AD143" s="68">
        <v>31292</v>
      </c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  <c r="BQ143" s="56"/>
      <c r="BR143" s="56"/>
      <c r="BS143" s="56"/>
      <c r="BT143" s="56"/>
      <c r="BU143" s="56"/>
    </row>
    <row r="144" spans="1:73" x14ac:dyDescent="0.25">
      <c r="A144" s="68" t="s">
        <v>514</v>
      </c>
      <c r="B144" s="68">
        <v>152547</v>
      </c>
      <c r="C144" s="68">
        <v>154041</v>
      </c>
      <c r="D144" s="68">
        <v>153801</v>
      </c>
      <c r="E144" s="68">
        <v>154450</v>
      </c>
      <c r="F144" s="68">
        <v>155139</v>
      </c>
      <c r="G144" s="68">
        <v>156754</v>
      </c>
      <c r="H144" s="68">
        <v>158347</v>
      </c>
      <c r="I144" s="68">
        <v>157759</v>
      </c>
      <c r="J144" s="68">
        <v>156827</v>
      </c>
      <c r="K144" s="68">
        <v>155834</v>
      </c>
      <c r="L144" s="68">
        <v>155455</v>
      </c>
      <c r="M144" s="68">
        <v>155550</v>
      </c>
      <c r="N144" s="68">
        <v>155127</v>
      </c>
      <c r="O144" s="68">
        <v>156147</v>
      </c>
      <c r="P144" s="68">
        <v>156166</v>
      </c>
      <c r="Q144" s="68">
        <v>156629</v>
      </c>
      <c r="R144" s="68">
        <v>157348</v>
      </c>
      <c r="S144" s="68">
        <v>158920</v>
      </c>
      <c r="T144" s="68">
        <v>160600</v>
      </c>
      <c r="U144" s="68">
        <v>160151</v>
      </c>
      <c r="V144" s="68">
        <v>159412</v>
      </c>
      <c r="W144" s="68">
        <v>157479</v>
      </c>
      <c r="X144" s="68">
        <v>157497</v>
      </c>
      <c r="Y144" s="68">
        <v>156772</v>
      </c>
      <c r="Z144" s="68">
        <v>158302</v>
      </c>
      <c r="AA144" s="68">
        <v>159391</v>
      </c>
      <c r="AB144" s="68">
        <v>159015</v>
      </c>
      <c r="AC144" s="68">
        <v>159078</v>
      </c>
      <c r="AD144" s="68">
        <v>159724</v>
      </c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/>
      <c r="BO144" s="56"/>
      <c r="BP144" s="56"/>
      <c r="BQ144" s="56"/>
      <c r="BR144" s="56"/>
      <c r="BS144" s="56"/>
      <c r="BT144" s="56"/>
      <c r="BU144" s="56"/>
    </row>
    <row r="145" spans="1:73" x14ac:dyDescent="0.25">
      <c r="A145" s="68" t="s">
        <v>151</v>
      </c>
      <c r="B145" s="68">
        <v>88500</v>
      </c>
      <c r="C145" s="68">
        <v>88786</v>
      </c>
      <c r="D145" s="68">
        <v>89240</v>
      </c>
      <c r="E145" s="68">
        <v>88873</v>
      </c>
      <c r="F145" s="68">
        <v>88639</v>
      </c>
      <c r="G145" s="68">
        <v>88745</v>
      </c>
      <c r="H145" s="68">
        <v>89170</v>
      </c>
      <c r="I145" s="68">
        <v>89182</v>
      </c>
      <c r="J145" s="68">
        <v>89229</v>
      </c>
      <c r="K145" s="68">
        <v>90657</v>
      </c>
      <c r="L145" s="68">
        <v>90385</v>
      </c>
      <c r="M145" s="68">
        <v>89911</v>
      </c>
      <c r="N145" s="68">
        <v>90099</v>
      </c>
      <c r="O145" s="68">
        <v>90335</v>
      </c>
      <c r="P145" s="68">
        <v>90609</v>
      </c>
      <c r="Q145" s="68">
        <v>90684</v>
      </c>
      <c r="R145" s="68">
        <v>90260</v>
      </c>
      <c r="S145" s="68">
        <v>89846</v>
      </c>
      <c r="T145" s="68">
        <v>89910</v>
      </c>
      <c r="U145" s="68">
        <v>89572</v>
      </c>
      <c r="V145" s="68">
        <v>89586</v>
      </c>
      <c r="W145" s="68">
        <v>90215</v>
      </c>
      <c r="X145" s="68">
        <v>90412</v>
      </c>
      <c r="Y145" s="68">
        <v>90360</v>
      </c>
      <c r="Z145" s="68">
        <v>91110</v>
      </c>
      <c r="AA145" s="68">
        <v>91969</v>
      </c>
      <c r="AB145" s="68">
        <v>92061</v>
      </c>
      <c r="AC145" s="68">
        <v>92193</v>
      </c>
      <c r="AD145" s="68">
        <v>92167</v>
      </c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  <c r="BQ145" s="56"/>
      <c r="BR145" s="56"/>
      <c r="BS145" s="56"/>
      <c r="BT145" s="56"/>
      <c r="BU145" s="56"/>
    </row>
    <row r="146" spans="1:73" x14ac:dyDescent="0.25">
      <c r="A146" s="68" t="s">
        <v>179</v>
      </c>
      <c r="B146" s="68">
        <v>21148</v>
      </c>
      <c r="C146" s="68">
        <v>20989</v>
      </c>
      <c r="D146" s="68">
        <v>21098</v>
      </c>
      <c r="E146" s="68">
        <v>20966</v>
      </c>
      <c r="F146" s="68">
        <v>21033</v>
      </c>
      <c r="G146" s="68">
        <v>21165</v>
      </c>
      <c r="H146" s="68">
        <v>21018</v>
      </c>
      <c r="I146" s="68">
        <v>21128</v>
      </c>
      <c r="J146" s="68">
        <v>21338</v>
      </c>
      <c r="K146" s="68">
        <v>21878</v>
      </c>
      <c r="L146" s="68">
        <v>21659</v>
      </c>
      <c r="M146" s="68">
        <v>21809</v>
      </c>
      <c r="N146" s="68">
        <v>20574</v>
      </c>
      <c r="O146" s="68">
        <v>20337</v>
      </c>
      <c r="P146" s="68">
        <v>20467</v>
      </c>
      <c r="Q146" s="68">
        <v>20571</v>
      </c>
      <c r="R146" s="68">
        <v>20619</v>
      </c>
      <c r="S146" s="68">
        <v>20917</v>
      </c>
      <c r="T146" s="68">
        <v>20663</v>
      </c>
      <c r="U146" s="68">
        <v>20643</v>
      </c>
      <c r="V146" s="68">
        <v>20486</v>
      </c>
      <c r="W146" s="68">
        <v>20450</v>
      </c>
      <c r="X146" s="68">
        <v>20453</v>
      </c>
      <c r="Y146" s="68">
        <v>20549</v>
      </c>
      <c r="Z146" s="68">
        <v>19968</v>
      </c>
      <c r="AA146" s="68">
        <v>19920</v>
      </c>
      <c r="AB146" s="68">
        <v>19975</v>
      </c>
      <c r="AC146" s="68">
        <v>20029</v>
      </c>
      <c r="AD146" s="68">
        <v>20088</v>
      </c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/>
      <c r="BO146" s="56"/>
      <c r="BP146" s="56"/>
      <c r="BQ146" s="56"/>
      <c r="BR146" s="56"/>
      <c r="BS146" s="56"/>
      <c r="BT146" s="56"/>
      <c r="BU146" s="56"/>
    </row>
    <row r="147" spans="1:73" x14ac:dyDescent="0.25">
      <c r="A147" s="68" t="s">
        <v>127</v>
      </c>
      <c r="B147" s="68">
        <v>5778</v>
      </c>
      <c r="C147" s="68">
        <v>5633</v>
      </c>
      <c r="D147" s="68">
        <v>5712</v>
      </c>
      <c r="E147" s="68">
        <v>5629</v>
      </c>
      <c r="F147" s="68">
        <v>5543</v>
      </c>
      <c r="G147" s="68">
        <v>5711</v>
      </c>
      <c r="H147" s="68">
        <v>5680</v>
      </c>
      <c r="I147" s="68">
        <v>5583</v>
      </c>
      <c r="J147" s="68">
        <v>5539</v>
      </c>
      <c r="K147" s="68">
        <v>5795</v>
      </c>
      <c r="L147" s="68">
        <v>5740</v>
      </c>
      <c r="M147" s="68">
        <v>5721</v>
      </c>
      <c r="N147" s="68">
        <v>5582</v>
      </c>
      <c r="O147" s="68">
        <v>5501</v>
      </c>
      <c r="P147" s="68">
        <v>5533</v>
      </c>
      <c r="Q147" s="68">
        <v>5572</v>
      </c>
      <c r="R147" s="68">
        <v>5474</v>
      </c>
      <c r="S147" s="68">
        <v>5533</v>
      </c>
      <c r="T147" s="68">
        <v>5500</v>
      </c>
      <c r="U147" s="68">
        <v>5409</v>
      </c>
      <c r="V147" s="68">
        <v>5437</v>
      </c>
      <c r="W147" s="68">
        <v>5612</v>
      </c>
      <c r="X147" s="68">
        <v>5566</v>
      </c>
      <c r="Y147" s="68">
        <v>5590</v>
      </c>
      <c r="Z147" s="68">
        <v>5445</v>
      </c>
      <c r="AA147" s="68">
        <v>5494</v>
      </c>
      <c r="AB147" s="68">
        <v>5511</v>
      </c>
      <c r="AC147" s="68">
        <v>5560</v>
      </c>
      <c r="AD147" s="68">
        <v>5579</v>
      </c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</row>
    <row r="148" spans="1:73" x14ac:dyDescent="0.25">
      <c r="A148" s="68" t="s">
        <v>142</v>
      </c>
      <c r="B148" s="68">
        <v>5305</v>
      </c>
      <c r="C148" s="68">
        <v>5009</v>
      </c>
      <c r="D148" s="68">
        <v>5099</v>
      </c>
      <c r="E148" s="68">
        <v>4996</v>
      </c>
      <c r="F148" s="68">
        <v>4929</v>
      </c>
      <c r="G148" s="68">
        <v>5106</v>
      </c>
      <c r="H148" s="68">
        <v>5063</v>
      </c>
      <c r="I148" s="68">
        <v>5019</v>
      </c>
      <c r="J148" s="68">
        <v>4912</v>
      </c>
      <c r="K148" s="68">
        <v>5081</v>
      </c>
      <c r="L148" s="68">
        <v>5142</v>
      </c>
      <c r="M148" s="68">
        <v>5126</v>
      </c>
      <c r="N148" s="68">
        <v>5170</v>
      </c>
      <c r="O148" s="68">
        <v>5012</v>
      </c>
      <c r="P148" s="68">
        <v>5042</v>
      </c>
      <c r="Q148" s="68">
        <v>5094</v>
      </c>
      <c r="R148" s="68">
        <v>5060</v>
      </c>
      <c r="S148" s="68">
        <v>5139</v>
      </c>
      <c r="T148" s="68">
        <v>5055</v>
      </c>
      <c r="U148" s="68">
        <v>4954</v>
      </c>
      <c r="V148" s="68">
        <v>4859</v>
      </c>
      <c r="W148" s="68">
        <v>5040</v>
      </c>
      <c r="X148" s="68">
        <v>5022</v>
      </c>
      <c r="Y148" s="68">
        <v>5094</v>
      </c>
      <c r="Z148" s="68">
        <v>5100</v>
      </c>
      <c r="AA148" s="68">
        <v>5072</v>
      </c>
      <c r="AB148" s="68">
        <v>5066</v>
      </c>
      <c r="AC148" s="68">
        <v>5127</v>
      </c>
      <c r="AD148" s="68">
        <v>5157</v>
      </c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/>
      <c r="BO148" s="56"/>
      <c r="BP148" s="56"/>
      <c r="BQ148" s="56"/>
      <c r="BR148" s="56"/>
      <c r="BS148" s="56"/>
      <c r="BT148" s="56"/>
      <c r="BU148" s="56"/>
    </row>
    <row r="149" spans="1:73" x14ac:dyDescent="0.25">
      <c r="A149" s="68" t="s">
        <v>133</v>
      </c>
      <c r="B149" s="68">
        <v>13352</v>
      </c>
      <c r="C149" s="68">
        <v>13082</v>
      </c>
      <c r="D149" s="68">
        <v>13259</v>
      </c>
      <c r="E149" s="68">
        <v>12925</v>
      </c>
      <c r="F149" s="68">
        <v>12714</v>
      </c>
      <c r="G149" s="68">
        <v>12899</v>
      </c>
      <c r="H149" s="68">
        <v>12690</v>
      </c>
      <c r="I149" s="68">
        <v>12681</v>
      </c>
      <c r="J149" s="68">
        <v>12510</v>
      </c>
      <c r="K149" s="68">
        <v>13036</v>
      </c>
      <c r="L149" s="68">
        <v>13140</v>
      </c>
      <c r="M149" s="68">
        <v>13178</v>
      </c>
      <c r="N149" s="68">
        <v>13769</v>
      </c>
      <c r="O149" s="68">
        <v>13545</v>
      </c>
      <c r="P149" s="68">
        <v>13597</v>
      </c>
      <c r="Q149" s="68">
        <v>13600</v>
      </c>
      <c r="R149" s="68">
        <v>13476</v>
      </c>
      <c r="S149" s="68">
        <v>13419</v>
      </c>
      <c r="T149" s="68">
        <v>13309</v>
      </c>
      <c r="U149" s="68">
        <v>13165</v>
      </c>
      <c r="V149" s="68">
        <v>13106</v>
      </c>
      <c r="W149" s="68">
        <v>13478</v>
      </c>
      <c r="X149" s="68">
        <v>13600</v>
      </c>
      <c r="Y149" s="68">
        <v>13650</v>
      </c>
      <c r="Z149" s="68">
        <v>13829</v>
      </c>
      <c r="AA149" s="68">
        <v>13855</v>
      </c>
      <c r="AB149" s="68">
        <v>13869</v>
      </c>
      <c r="AC149" s="68">
        <v>13904</v>
      </c>
      <c r="AD149" s="68">
        <v>13954</v>
      </c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/>
      <c r="BO149" s="56"/>
      <c r="BP149" s="56"/>
      <c r="BQ149" s="56"/>
      <c r="BR149" s="56"/>
      <c r="BS149" s="56"/>
      <c r="BT149" s="56"/>
      <c r="BU149" s="56"/>
    </row>
    <row r="150" spans="1:73" x14ac:dyDescent="0.25">
      <c r="A150" s="68" t="s">
        <v>128</v>
      </c>
      <c r="B150" s="68">
        <v>1778</v>
      </c>
      <c r="C150" s="68">
        <v>1669</v>
      </c>
      <c r="D150" s="68">
        <v>1744</v>
      </c>
      <c r="E150" s="68">
        <v>1690</v>
      </c>
      <c r="F150" s="68">
        <v>1672</v>
      </c>
      <c r="G150" s="68">
        <v>1710</v>
      </c>
      <c r="H150" s="68">
        <v>1674</v>
      </c>
      <c r="I150" s="68">
        <v>1655</v>
      </c>
      <c r="J150" s="68">
        <v>1616</v>
      </c>
      <c r="K150" s="68">
        <v>1765</v>
      </c>
      <c r="L150" s="68">
        <v>1804</v>
      </c>
      <c r="M150" s="68">
        <v>1779</v>
      </c>
      <c r="N150" s="68">
        <v>1873</v>
      </c>
      <c r="O150" s="68">
        <v>1768</v>
      </c>
      <c r="P150" s="68">
        <v>1774</v>
      </c>
      <c r="Q150" s="68">
        <v>1806</v>
      </c>
      <c r="R150" s="68">
        <v>1802</v>
      </c>
      <c r="S150" s="68">
        <v>1797</v>
      </c>
      <c r="T150" s="68">
        <v>1758</v>
      </c>
      <c r="U150" s="68">
        <v>1695</v>
      </c>
      <c r="V150" s="68">
        <v>1708</v>
      </c>
      <c r="W150" s="68">
        <v>1836</v>
      </c>
      <c r="X150" s="68">
        <v>1813</v>
      </c>
      <c r="Y150" s="68">
        <v>1834</v>
      </c>
      <c r="Z150" s="68">
        <v>1818</v>
      </c>
      <c r="AA150" s="68">
        <v>1803</v>
      </c>
      <c r="AB150" s="68">
        <v>1814</v>
      </c>
      <c r="AC150" s="68">
        <v>1849</v>
      </c>
      <c r="AD150" s="68">
        <v>1894</v>
      </c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56"/>
      <c r="BT150" s="56"/>
      <c r="BU150" s="56"/>
    </row>
    <row r="151" spans="1:73" x14ac:dyDescent="0.25">
      <c r="A151" s="68" t="s">
        <v>180</v>
      </c>
      <c r="B151" s="68">
        <v>12242</v>
      </c>
      <c r="C151" s="68">
        <v>11980</v>
      </c>
      <c r="D151" s="68">
        <v>12135</v>
      </c>
      <c r="E151" s="68">
        <v>11923</v>
      </c>
      <c r="F151" s="68">
        <v>11877</v>
      </c>
      <c r="G151" s="68">
        <v>12110</v>
      </c>
      <c r="H151" s="68">
        <v>12167</v>
      </c>
      <c r="I151" s="68">
        <v>12096</v>
      </c>
      <c r="J151" s="68">
        <v>11813</v>
      </c>
      <c r="K151" s="68">
        <v>12148</v>
      </c>
      <c r="L151" s="68">
        <v>12144</v>
      </c>
      <c r="M151" s="68">
        <v>12074</v>
      </c>
      <c r="N151" s="68">
        <v>12162</v>
      </c>
      <c r="O151" s="68">
        <v>11985</v>
      </c>
      <c r="P151" s="68">
        <v>12029</v>
      </c>
      <c r="Q151" s="68">
        <v>12030</v>
      </c>
      <c r="R151" s="68">
        <v>12029</v>
      </c>
      <c r="S151" s="68">
        <v>12170</v>
      </c>
      <c r="T151" s="68">
        <v>12263</v>
      </c>
      <c r="U151" s="68">
        <v>12103</v>
      </c>
      <c r="V151" s="68">
        <v>11851</v>
      </c>
      <c r="W151" s="68">
        <v>12136</v>
      </c>
      <c r="X151" s="68">
        <v>12069</v>
      </c>
      <c r="Y151" s="68">
        <v>12105</v>
      </c>
      <c r="Z151" s="68">
        <v>12118</v>
      </c>
      <c r="AA151" s="68">
        <v>12148</v>
      </c>
      <c r="AB151" s="68">
        <v>12142</v>
      </c>
      <c r="AC151" s="68">
        <v>12044</v>
      </c>
      <c r="AD151" s="68">
        <v>12135</v>
      </c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/>
      <c r="BO151" s="56"/>
      <c r="BP151" s="56"/>
      <c r="BQ151" s="56"/>
      <c r="BR151" s="56"/>
      <c r="BS151" s="56"/>
      <c r="BT151" s="56"/>
      <c r="BU151" s="56"/>
    </row>
    <row r="152" spans="1:73" x14ac:dyDescent="0.25">
      <c r="A152" s="68" t="s">
        <v>134</v>
      </c>
      <c r="B152" s="68">
        <v>6427</v>
      </c>
      <c r="C152" s="68">
        <v>6435</v>
      </c>
      <c r="D152" s="68">
        <v>6523</v>
      </c>
      <c r="E152" s="68">
        <v>6350</v>
      </c>
      <c r="F152" s="68">
        <v>6243</v>
      </c>
      <c r="G152" s="68">
        <v>6331</v>
      </c>
      <c r="H152" s="68">
        <v>6057</v>
      </c>
      <c r="I152" s="68">
        <v>6102</v>
      </c>
      <c r="J152" s="68">
        <v>6065</v>
      </c>
      <c r="K152" s="68">
        <v>6187</v>
      </c>
      <c r="L152" s="68">
        <v>6233</v>
      </c>
      <c r="M152" s="68">
        <v>6298</v>
      </c>
      <c r="N152" s="68">
        <v>6034</v>
      </c>
      <c r="O152" s="68">
        <v>5979</v>
      </c>
      <c r="P152" s="68">
        <v>5931</v>
      </c>
      <c r="Q152" s="68">
        <v>5911</v>
      </c>
      <c r="R152" s="68">
        <v>5853</v>
      </c>
      <c r="S152" s="68">
        <v>5845</v>
      </c>
      <c r="T152" s="68">
        <v>5652</v>
      </c>
      <c r="U152" s="68">
        <v>5706</v>
      </c>
      <c r="V152" s="68">
        <v>5655</v>
      </c>
      <c r="W152" s="68">
        <v>5710</v>
      </c>
      <c r="X152" s="68">
        <v>5807</v>
      </c>
      <c r="Y152" s="68">
        <v>5895</v>
      </c>
      <c r="Z152" s="68">
        <v>5846</v>
      </c>
      <c r="AA152" s="68">
        <v>5870</v>
      </c>
      <c r="AB152" s="68">
        <v>5885</v>
      </c>
      <c r="AC152" s="68">
        <v>5889</v>
      </c>
      <c r="AD152" s="68">
        <v>5815</v>
      </c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  <c r="BQ152" s="56"/>
      <c r="BR152" s="56"/>
      <c r="BS152" s="56"/>
      <c r="BT152" s="56"/>
      <c r="BU152" s="56"/>
    </row>
    <row r="153" spans="1:73" x14ac:dyDescent="0.25">
      <c r="A153" s="68" t="s">
        <v>515</v>
      </c>
      <c r="B153" s="68">
        <v>3819</v>
      </c>
      <c r="C153" s="68">
        <v>3711</v>
      </c>
      <c r="D153" s="68">
        <v>3781</v>
      </c>
      <c r="E153" s="68">
        <v>3705</v>
      </c>
      <c r="F153" s="68">
        <v>3652</v>
      </c>
      <c r="G153" s="68">
        <v>3745</v>
      </c>
      <c r="H153" s="68">
        <v>3672</v>
      </c>
      <c r="I153" s="68">
        <v>3633</v>
      </c>
      <c r="J153" s="68">
        <v>3639</v>
      </c>
      <c r="K153" s="68">
        <v>3882</v>
      </c>
      <c r="L153" s="68">
        <v>3837</v>
      </c>
      <c r="M153" s="68">
        <v>3734</v>
      </c>
      <c r="N153" s="68">
        <v>3658</v>
      </c>
      <c r="O153" s="68">
        <v>3582</v>
      </c>
      <c r="P153" s="68">
        <v>3603</v>
      </c>
      <c r="Q153" s="68">
        <v>3608</v>
      </c>
      <c r="R153" s="68">
        <v>3597</v>
      </c>
      <c r="S153" s="68">
        <v>3599</v>
      </c>
      <c r="T153" s="68">
        <v>3558</v>
      </c>
      <c r="U153" s="68">
        <v>3437</v>
      </c>
      <c r="V153" s="68">
        <v>3472</v>
      </c>
      <c r="W153" s="68">
        <v>3649</v>
      </c>
      <c r="X153" s="68">
        <v>3570</v>
      </c>
      <c r="Y153" s="68">
        <v>3559</v>
      </c>
      <c r="Z153" s="68">
        <v>3513</v>
      </c>
      <c r="AA153" s="68">
        <v>3559</v>
      </c>
      <c r="AB153" s="68">
        <v>3568</v>
      </c>
      <c r="AC153" s="68">
        <v>3605</v>
      </c>
      <c r="AD153" s="68">
        <v>3660</v>
      </c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/>
      <c r="BO153" s="56"/>
      <c r="BP153" s="56"/>
      <c r="BQ153" s="56"/>
      <c r="BR153" s="56"/>
      <c r="BS153" s="56"/>
      <c r="BT153" s="56"/>
      <c r="BU153" s="56"/>
    </row>
    <row r="154" spans="1:73" x14ac:dyDescent="0.25">
      <c r="A154" s="68" t="s">
        <v>169</v>
      </c>
      <c r="B154" s="68">
        <v>9580</v>
      </c>
      <c r="C154" s="68">
        <v>9445</v>
      </c>
      <c r="D154" s="68">
        <v>9528</v>
      </c>
      <c r="E154" s="68">
        <v>9411</v>
      </c>
      <c r="F154" s="68">
        <v>9377</v>
      </c>
      <c r="G154" s="68">
        <v>9607</v>
      </c>
      <c r="H154" s="68">
        <v>9541</v>
      </c>
      <c r="I154" s="68">
        <v>9580</v>
      </c>
      <c r="J154" s="68">
        <v>9506</v>
      </c>
      <c r="K154" s="68">
        <v>9594</v>
      </c>
      <c r="L154" s="68">
        <v>9440</v>
      </c>
      <c r="M154" s="68">
        <v>9420</v>
      </c>
      <c r="N154" s="68">
        <v>9427</v>
      </c>
      <c r="O154" s="68">
        <v>9317</v>
      </c>
      <c r="P154" s="68">
        <v>9341</v>
      </c>
      <c r="Q154" s="68">
        <v>9327</v>
      </c>
      <c r="R154" s="68">
        <v>9313</v>
      </c>
      <c r="S154" s="68">
        <v>9465</v>
      </c>
      <c r="T154" s="68">
        <v>9382</v>
      </c>
      <c r="U154" s="68">
        <v>9355</v>
      </c>
      <c r="V154" s="68">
        <v>9308</v>
      </c>
      <c r="W154" s="68">
        <v>9486</v>
      </c>
      <c r="X154" s="68">
        <v>9470</v>
      </c>
      <c r="Y154" s="68">
        <v>9518</v>
      </c>
      <c r="Z154" s="68">
        <v>9659</v>
      </c>
      <c r="AA154" s="68">
        <v>9615</v>
      </c>
      <c r="AB154" s="68">
        <v>9595</v>
      </c>
      <c r="AC154" s="68">
        <v>9584</v>
      </c>
      <c r="AD154" s="68">
        <v>9613</v>
      </c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/>
      <c r="BO154" s="56"/>
      <c r="BP154" s="56"/>
      <c r="BQ154" s="56"/>
      <c r="BR154" s="56"/>
      <c r="BS154" s="56"/>
      <c r="BT154" s="56"/>
      <c r="BU154" s="56"/>
    </row>
    <row r="155" spans="1:73" x14ac:dyDescent="0.25">
      <c r="A155" s="68" t="s">
        <v>188</v>
      </c>
      <c r="B155" s="68">
        <v>136898</v>
      </c>
      <c r="C155" s="68">
        <v>138103</v>
      </c>
      <c r="D155" s="68">
        <v>138039</v>
      </c>
      <c r="E155" s="68">
        <v>138449</v>
      </c>
      <c r="F155" s="68">
        <v>138916</v>
      </c>
      <c r="G155" s="68">
        <v>140081</v>
      </c>
      <c r="H155" s="68">
        <v>141521</v>
      </c>
      <c r="I155" s="68">
        <v>140958</v>
      </c>
      <c r="J155" s="68">
        <v>140316</v>
      </c>
      <c r="K155" s="68">
        <v>139706</v>
      </c>
      <c r="L155" s="68">
        <v>139571</v>
      </c>
      <c r="M155" s="68">
        <v>139536</v>
      </c>
      <c r="N155" s="68">
        <v>139426</v>
      </c>
      <c r="O155" s="68">
        <v>140306</v>
      </c>
      <c r="P155" s="68">
        <v>140318</v>
      </c>
      <c r="Q155" s="68">
        <v>140581</v>
      </c>
      <c r="R155" s="68">
        <v>141024</v>
      </c>
      <c r="S155" s="68">
        <v>142129</v>
      </c>
      <c r="T155" s="68">
        <v>143436</v>
      </c>
      <c r="U155" s="68">
        <v>143047</v>
      </c>
      <c r="V155" s="68">
        <v>142595</v>
      </c>
      <c r="W155" s="68">
        <v>141218</v>
      </c>
      <c r="X155" s="68">
        <v>141298</v>
      </c>
      <c r="Y155" s="68">
        <v>140643</v>
      </c>
      <c r="Z155" s="68">
        <v>142283</v>
      </c>
      <c r="AA155" s="68">
        <v>143223</v>
      </c>
      <c r="AB155" s="68">
        <v>142960</v>
      </c>
      <c r="AC155" s="68">
        <v>142946</v>
      </c>
      <c r="AD155" s="68">
        <v>143267</v>
      </c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/>
      <c r="BO155" s="56"/>
      <c r="BP155" s="56"/>
      <c r="BQ155" s="56"/>
      <c r="BR155" s="56"/>
      <c r="BS155" s="56"/>
      <c r="BT155" s="56"/>
      <c r="BU155" s="56"/>
    </row>
    <row r="156" spans="1:73" x14ac:dyDescent="0.25">
      <c r="A156" s="68" t="s">
        <v>170</v>
      </c>
      <c r="B156" s="68">
        <v>6733</v>
      </c>
      <c r="C156" s="68">
        <v>6500</v>
      </c>
      <c r="D156" s="68">
        <v>6690</v>
      </c>
      <c r="E156" s="68">
        <v>6563</v>
      </c>
      <c r="F156" s="68">
        <v>6538</v>
      </c>
      <c r="G156" s="68">
        <v>6686</v>
      </c>
      <c r="H156" s="68">
        <v>6454</v>
      </c>
      <c r="I156" s="68">
        <v>6441</v>
      </c>
      <c r="J156" s="68">
        <v>6438</v>
      </c>
      <c r="K156" s="68">
        <v>6778</v>
      </c>
      <c r="L156" s="68">
        <v>6689</v>
      </c>
      <c r="M156" s="68">
        <v>6707</v>
      </c>
      <c r="N156" s="68">
        <v>6756</v>
      </c>
      <c r="O156" s="68">
        <v>6500</v>
      </c>
      <c r="P156" s="68">
        <v>6586</v>
      </c>
      <c r="Q156" s="68">
        <v>6635</v>
      </c>
      <c r="R156" s="68">
        <v>6546</v>
      </c>
      <c r="S156" s="68">
        <v>6557</v>
      </c>
      <c r="T156" s="68">
        <v>6436</v>
      </c>
      <c r="U156" s="68">
        <v>6333</v>
      </c>
      <c r="V156" s="68">
        <v>6262</v>
      </c>
      <c r="W156" s="68">
        <v>6460</v>
      </c>
      <c r="X156" s="68">
        <v>6415</v>
      </c>
      <c r="Y156" s="68">
        <v>6409</v>
      </c>
      <c r="Z156" s="68">
        <v>6440</v>
      </c>
      <c r="AA156" s="68">
        <v>6402</v>
      </c>
      <c r="AB156" s="68">
        <v>6458</v>
      </c>
      <c r="AC156" s="68">
        <v>6437</v>
      </c>
      <c r="AD156" s="68">
        <v>6514</v>
      </c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/>
      <c r="BO156" s="56"/>
      <c r="BP156" s="56"/>
      <c r="BQ156" s="56"/>
      <c r="BR156" s="56"/>
      <c r="BS156" s="56"/>
      <c r="BT156" s="56"/>
      <c r="BU156" s="56"/>
    </row>
    <row r="157" spans="1:73" x14ac:dyDescent="0.25">
      <c r="A157" s="68" t="s">
        <v>516</v>
      </c>
      <c r="B157" s="68">
        <v>13197</v>
      </c>
      <c r="C157" s="68">
        <v>13314</v>
      </c>
      <c r="D157" s="68">
        <v>13303</v>
      </c>
      <c r="E157" s="68">
        <v>13348</v>
      </c>
      <c r="F157" s="68">
        <v>13351</v>
      </c>
      <c r="G157" s="68">
        <v>13441</v>
      </c>
      <c r="H157" s="68">
        <v>13606</v>
      </c>
      <c r="I157" s="68">
        <v>13527</v>
      </c>
      <c r="J157" s="68">
        <v>13467</v>
      </c>
      <c r="K157" s="68">
        <v>13427</v>
      </c>
      <c r="L157" s="68">
        <v>13416</v>
      </c>
      <c r="M157" s="68">
        <v>13446</v>
      </c>
      <c r="N157" s="68">
        <v>13432</v>
      </c>
      <c r="O157" s="68">
        <v>13501</v>
      </c>
      <c r="P157" s="68">
        <v>13525</v>
      </c>
      <c r="Q157" s="68">
        <v>13530</v>
      </c>
      <c r="R157" s="68">
        <v>13563</v>
      </c>
      <c r="S157" s="68">
        <v>13660</v>
      </c>
      <c r="T157" s="68">
        <v>13810</v>
      </c>
      <c r="U157" s="68">
        <v>13762</v>
      </c>
      <c r="V157" s="68">
        <v>13713</v>
      </c>
      <c r="W157" s="68">
        <v>13554</v>
      </c>
      <c r="X157" s="68">
        <v>13589</v>
      </c>
      <c r="Y157" s="68">
        <v>13536</v>
      </c>
      <c r="Z157" s="68">
        <v>13684</v>
      </c>
      <c r="AA157" s="68">
        <v>13754</v>
      </c>
      <c r="AB157" s="68">
        <v>13703</v>
      </c>
      <c r="AC157" s="68">
        <v>13676</v>
      </c>
      <c r="AD157" s="68">
        <v>13721</v>
      </c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/>
      <c r="BO157" s="56"/>
      <c r="BP157" s="56"/>
      <c r="BQ157" s="56"/>
      <c r="BR157" s="56"/>
      <c r="BS157" s="56"/>
      <c r="BT157" s="56"/>
      <c r="BU157" s="56"/>
    </row>
    <row r="158" spans="1:73" x14ac:dyDescent="0.25">
      <c r="A158" s="68" t="s">
        <v>517</v>
      </c>
      <c r="B158" s="68">
        <v>13028</v>
      </c>
      <c r="C158" s="68">
        <v>13144</v>
      </c>
      <c r="D158" s="68">
        <v>13135</v>
      </c>
      <c r="E158" s="68">
        <v>13180</v>
      </c>
      <c r="F158" s="68">
        <v>13184</v>
      </c>
      <c r="G158" s="68">
        <v>13274</v>
      </c>
      <c r="H158" s="68">
        <v>13438</v>
      </c>
      <c r="I158" s="68">
        <v>13358</v>
      </c>
      <c r="J158" s="68">
        <v>13298</v>
      </c>
      <c r="K158" s="68">
        <v>13259</v>
      </c>
      <c r="L158" s="68">
        <v>13240</v>
      </c>
      <c r="M158" s="68">
        <v>13274</v>
      </c>
      <c r="N158" s="68">
        <v>13261</v>
      </c>
      <c r="O158" s="68">
        <v>13330</v>
      </c>
      <c r="P158" s="68">
        <v>13354</v>
      </c>
      <c r="Q158" s="68">
        <v>13361</v>
      </c>
      <c r="R158" s="68">
        <v>13395</v>
      </c>
      <c r="S158" s="68">
        <v>13491</v>
      </c>
      <c r="T158" s="68">
        <v>13635</v>
      </c>
      <c r="U158" s="68">
        <v>13590</v>
      </c>
      <c r="V158" s="68">
        <v>13543</v>
      </c>
      <c r="W158" s="68">
        <v>13382</v>
      </c>
      <c r="X158" s="68">
        <v>13413</v>
      </c>
      <c r="Y158" s="68">
        <v>13361</v>
      </c>
      <c r="Z158" s="68">
        <v>13511</v>
      </c>
      <c r="AA158" s="68">
        <v>13579</v>
      </c>
      <c r="AB158" s="68">
        <v>13528</v>
      </c>
      <c r="AC158" s="68">
        <v>13499</v>
      </c>
      <c r="AD158" s="68">
        <v>13546</v>
      </c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  <c r="BB158" s="56"/>
      <c r="BC158" s="56"/>
      <c r="BD158" s="56"/>
      <c r="BE158" s="56"/>
      <c r="BF158" s="56"/>
      <c r="BG158" s="56"/>
      <c r="BH158" s="56"/>
      <c r="BI158" s="56"/>
      <c r="BJ158" s="56"/>
      <c r="BK158" s="56"/>
      <c r="BL158" s="56"/>
      <c r="BM158" s="56"/>
      <c r="BN158" s="56"/>
      <c r="BO158" s="56"/>
      <c r="BP158" s="56"/>
      <c r="BQ158" s="56"/>
      <c r="BR158" s="56"/>
      <c r="BS158" s="56"/>
      <c r="BT158" s="56"/>
      <c r="BU158" s="56"/>
    </row>
    <row r="159" spans="1:73" x14ac:dyDescent="0.25">
      <c r="A159" s="68" t="s">
        <v>518</v>
      </c>
      <c r="B159" s="68">
        <v>169</v>
      </c>
      <c r="C159" s="68">
        <v>170</v>
      </c>
      <c r="D159" s="68">
        <v>168</v>
      </c>
      <c r="E159" s="68">
        <v>168</v>
      </c>
      <c r="F159" s="68">
        <v>167</v>
      </c>
      <c r="G159" s="68">
        <v>167</v>
      </c>
      <c r="H159" s="68">
        <v>168</v>
      </c>
      <c r="I159" s="68">
        <v>169</v>
      </c>
      <c r="J159" s="68">
        <v>169</v>
      </c>
      <c r="K159" s="68">
        <v>168</v>
      </c>
      <c r="L159" s="68">
        <v>176</v>
      </c>
      <c r="M159" s="68">
        <v>172</v>
      </c>
      <c r="N159" s="68">
        <v>171</v>
      </c>
      <c r="O159" s="68">
        <v>171</v>
      </c>
      <c r="P159" s="68">
        <v>171</v>
      </c>
      <c r="Q159" s="68">
        <v>169</v>
      </c>
      <c r="R159" s="68">
        <v>168</v>
      </c>
      <c r="S159" s="68">
        <v>169</v>
      </c>
      <c r="T159" s="68">
        <v>175</v>
      </c>
      <c r="U159" s="68">
        <v>172</v>
      </c>
      <c r="V159" s="68">
        <v>170</v>
      </c>
      <c r="W159" s="68">
        <v>172</v>
      </c>
      <c r="X159" s="68">
        <v>176</v>
      </c>
      <c r="Y159" s="68">
        <v>175</v>
      </c>
      <c r="Z159" s="68">
        <v>173</v>
      </c>
      <c r="AA159" s="68">
        <v>175</v>
      </c>
      <c r="AB159" s="68">
        <v>175</v>
      </c>
      <c r="AC159" s="68">
        <v>177</v>
      </c>
      <c r="AD159" s="68">
        <v>175</v>
      </c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</row>
    <row r="160" spans="1:73" x14ac:dyDescent="0.25">
      <c r="A160" s="68" t="s">
        <v>129</v>
      </c>
      <c r="B160" s="68">
        <v>3819</v>
      </c>
      <c r="C160" s="68">
        <v>3711</v>
      </c>
      <c r="D160" s="68">
        <v>3781</v>
      </c>
      <c r="E160" s="68">
        <v>3705</v>
      </c>
      <c r="F160" s="68">
        <v>3652</v>
      </c>
      <c r="G160" s="68">
        <v>3745</v>
      </c>
      <c r="H160" s="68">
        <v>3672</v>
      </c>
      <c r="I160" s="68">
        <v>3633</v>
      </c>
      <c r="J160" s="68">
        <v>3639</v>
      </c>
      <c r="K160" s="68">
        <v>3882</v>
      </c>
      <c r="L160" s="68">
        <v>3837</v>
      </c>
      <c r="M160" s="68">
        <v>3734</v>
      </c>
      <c r="N160" s="68">
        <v>3658</v>
      </c>
      <c r="O160" s="68">
        <v>3582</v>
      </c>
      <c r="P160" s="68">
        <v>3603</v>
      </c>
      <c r="Q160" s="68">
        <v>3608</v>
      </c>
      <c r="R160" s="68">
        <v>3597</v>
      </c>
      <c r="S160" s="68">
        <v>3599</v>
      </c>
      <c r="T160" s="68">
        <v>3558</v>
      </c>
      <c r="U160" s="68">
        <v>3437</v>
      </c>
      <c r="V160" s="68">
        <v>3472</v>
      </c>
      <c r="W160" s="68">
        <v>3649</v>
      </c>
      <c r="X160" s="68">
        <v>3570</v>
      </c>
      <c r="Y160" s="68">
        <v>3559</v>
      </c>
      <c r="Z160" s="68">
        <v>3513</v>
      </c>
      <c r="AA160" s="68">
        <v>3559</v>
      </c>
      <c r="AB160" s="68">
        <v>3568</v>
      </c>
      <c r="AC160" s="68">
        <v>3605</v>
      </c>
      <c r="AD160" s="68">
        <v>3660</v>
      </c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6"/>
      <c r="BT160" s="56"/>
      <c r="BU160" s="56"/>
    </row>
    <row r="161" spans="1:73" x14ac:dyDescent="0.25">
      <c r="A161" s="68" t="s">
        <v>519</v>
      </c>
      <c r="B161" s="68">
        <v>24273</v>
      </c>
      <c r="C161" s="68">
        <v>23938</v>
      </c>
      <c r="D161" s="68">
        <v>24302</v>
      </c>
      <c r="E161" s="68">
        <v>24010</v>
      </c>
      <c r="F161" s="68">
        <v>24037</v>
      </c>
      <c r="G161" s="68">
        <v>24624</v>
      </c>
      <c r="H161" s="68">
        <v>24627</v>
      </c>
      <c r="I161" s="68">
        <v>24202</v>
      </c>
      <c r="J161" s="68">
        <v>24032</v>
      </c>
      <c r="K161" s="68">
        <v>24395</v>
      </c>
      <c r="L161" s="68">
        <v>24342</v>
      </c>
      <c r="M161" s="68">
        <v>24567</v>
      </c>
      <c r="N161" s="68">
        <v>25093</v>
      </c>
      <c r="O161" s="68">
        <v>24619</v>
      </c>
      <c r="P161" s="68">
        <v>24667</v>
      </c>
      <c r="Q161" s="68">
        <v>24756</v>
      </c>
      <c r="R161" s="68">
        <v>24884</v>
      </c>
      <c r="S161" s="68">
        <v>25183</v>
      </c>
      <c r="T161" s="68">
        <v>24871</v>
      </c>
      <c r="U161" s="68">
        <v>24740</v>
      </c>
      <c r="V161" s="68">
        <v>24546</v>
      </c>
      <c r="W161" s="68">
        <v>24792</v>
      </c>
      <c r="X161" s="68">
        <v>24836</v>
      </c>
      <c r="Y161" s="68">
        <v>25012</v>
      </c>
      <c r="Z161" s="68">
        <v>25223</v>
      </c>
      <c r="AA161" s="68">
        <v>25202</v>
      </c>
      <c r="AB161" s="68">
        <v>25282</v>
      </c>
      <c r="AC161" s="68">
        <v>25407</v>
      </c>
      <c r="AD161" s="68">
        <v>25561</v>
      </c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/>
      <c r="BO161" s="56"/>
      <c r="BP161" s="56"/>
      <c r="BQ161" s="56"/>
      <c r="BR161" s="56"/>
      <c r="BS161" s="56"/>
      <c r="BT161" s="56"/>
      <c r="BU161" s="56"/>
    </row>
    <row r="162" spans="1:73" x14ac:dyDescent="0.25">
      <c r="A162" s="68" t="s">
        <v>181</v>
      </c>
      <c r="B162" s="68">
        <v>29573</v>
      </c>
      <c r="C162" s="68">
        <v>29534</v>
      </c>
      <c r="D162" s="68">
        <v>29594</v>
      </c>
      <c r="E162" s="68">
        <v>29684</v>
      </c>
      <c r="F162" s="68">
        <v>29450</v>
      </c>
      <c r="G162" s="68">
        <v>29332</v>
      </c>
      <c r="H162" s="68">
        <v>28951</v>
      </c>
      <c r="I162" s="68">
        <v>29182</v>
      </c>
      <c r="J162" s="68">
        <v>29158</v>
      </c>
      <c r="K162" s="68">
        <v>29473</v>
      </c>
      <c r="L162" s="68">
        <v>29389</v>
      </c>
      <c r="M162" s="68">
        <v>29183</v>
      </c>
      <c r="N162" s="68">
        <v>29009</v>
      </c>
      <c r="O162" s="68">
        <v>29139</v>
      </c>
      <c r="P162" s="68">
        <v>29101</v>
      </c>
      <c r="Q162" s="68">
        <v>29386</v>
      </c>
      <c r="R162" s="68">
        <v>29308</v>
      </c>
      <c r="S162" s="68">
        <v>29087</v>
      </c>
      <c r="T162" s="68">
        <v>28810</v>
      </c>
      <c r="U162" s="68">
        <v>28806</v>
      </c>
      <c r="V162" s="68">
        <v>28984</v>
      </c>
      <c r="W162" s="68">
        <v>29044</v>
      </c>
      <c r="X162" s="68">
        <v>28980</v>
      </c>
      <c r="Y162" s="68">
        <v>29023</v>
      </c>
      <c r="Z162" s="68">
        <v>29072</v>
      </c>
      <c r="AA162" s="68">
        <v>29375</v>
      </c>
      <c r="AB162" s="68">
        <v>29271</v>
      </c>
      <c r="AC162" s="68">
        <v>29585</v>
      </c>
      <c r="AD162" s="68">
        <v>29609</v>
      </c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56"/>
      <c r="BN162" s="56"/>
      <c r="BO162" s="56"/>
      <c r="BP162" s="56"/>
      <c r="BQ162" s="56"/>
      <c r="BR162" s="56"/>
      <c r="BS162" s="56"/>
      <c r="BT162" s="56"/>
      <c r="BU162" s="56"/>
    </row>
    <row r="163" spans="1:73" x14ac:dyDescent="0.25">
      <c r="A163" s="68" t="s">
        <v>520</v>
      </c>
      <c r="B163" s="68">
        <v>15870</v>
      </c>
      <c r="C163" s="68">
        <v>15855</v>
      </c>
      <c r="D163" s="68">
        <v>15879</v>
      </c>
      <c r="E163" s="68">
        <v>15943</v>
      </c>
      <c r="F163" s="68">
        <v>15886</v>
      </c>
      <c r="G163" s="68">
        <v>15905</v>
      </c>
      <c r="H163" s="68">
        <v>15646</v>
      </c>
      <c r="I163" s="68">
        <v>15783</v>
      </c>
      <c r="J163" s="68">
        <v>15761</v>
      </c>
      <c r="K163" s="68">
        <v>15924</v>
      </c>
      <c r="L163" s="68">
        <v>15831</v>
      </c>
      <c r="M163" s="68">
        <v>15690</v>
      </c>
      <c r="N163" s="68">
        <v>15556</v>
      </c>
      <c r="O163" s="68">
        <v>15673</v>
      </c>
      <c r="P163" s="68">
        <v>15648</v>
      </c>
      <c r="Q163" s="68">
        <v>15822</v>
      </c>
      <c r="R163" s="68">
        <v>15827</v>
      </c>
      <c r="S163" s="68">
        <v>15742</v>
      </c>
      <c r="T163" s="68">
        <v>15580</v>
      </c>
      <c r="U163" s="68">
        <v>15579</v>
      </c>
      <c r="V163" s="68">
        <v>15661</v>
      </c>
      <c r="W163" s="68">
        <v>15652</v>
      </c>
      <c r="X163" s="68">
        <v>15594</v>
      </c>
      <c r="Y163" s="68">
        <v>15593</v>
      </c>
      <c r="Z163" s="68">
        <v>15610</v>
      </c>
      <c r="AA163" s="68">
        <v>15789</v>
      </c>
      <c r="AB163" s="68">
        <v>15745</v>
      </c>
      <c r="AC163" s="68">
        <v>15934</v>
      </c>
      <c r="AD163" s="68">
        <v>15979</v>
      </c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/>
      <c r="BO163" s="56"/>
      <c r="BP163" s="56"/>
      <c r="BQ163" s="56"/>
      <c r="BR163" s="56"/>
      <c r="BS163" s="56"/>
      <c r="BT163" s="56"/>
      <c r="BU163" s="56"/>
    </row>
    <row r="164" spans="1:73" x14ac:dyDescent="0.25">
      <c r="A164" s="68" t="s">
        <v>521</v>
      </c>
      <c r="B164" s="68">
        <v>29573</v>
      </c>
      <c r="C164" s="68">
        <v>29534</v>
      </c>
      <c r="D164" s="68">
        <v>29594</v>
      </c>
      <c r="E164" s="68">
        <v>29684</v>
      </c>
      <c r="F164" s="68">
        <v>29450</v>
      </c>
      <c r="G164" s="68">
        <v>29332</v>
      </c>
      <c r="H164" s="68">
        <v>28951</v>
      </c>
      <c r="I164" s="68">
        <v>29182</v>
      </c>
      <c r="J164" s="68">
        <v>29158</v>
      </c>
      <c r="K164" s="68">
        <v>29473</v>
      </c>
      <c r="L164" s="68">
        <v>29389</v>
      </c>
      <c r="M164" s="68">
        <v>29183</v>
      </c>
      <c r="N164" s="68">
        <v>29009</v>
      </c>
      <c r="O164" s="68">
        <v>29139</v>
      </c>
      <c r="P164" s="68">
        <v>29101</v>
      </c>
      <c r="Q164" s="68">
        <v>29386</v>
      </c>
      <c r="R164" s="68">
        <v>29308</v>
      </c>
      <c r="S164" s="68">
        <v>29087</v>
      </c>
      <c r="T164" s="68">
        <v>28810</v>
      </c>
      <c r="U164" s="68">
        <v>28806</v>
      </c>
      <c r="V164" s="68">
        <v>28984</v>
      </c>
      <c r="W164" s="68">
        <v>29044</v>
      </c>
      <c r="X164" s="68">
        <v>28980</v>
      </c>
      <c r="Y164" s="68">
        <v>29023</v>
      </c>
      <c r="Z164" s="68">
        <v>29072</v>
      </c>
      <c r="AA164" s="68">
        <v>29375</v>
      </c>
      <c r="AB164" s="68">
        <v>29271</v>
      </c>
      <c r="AC164" s="68">
        <v>29585</v>
      </c>
      <c r="AD164" s="68">
        <v>29609</v>
      </c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/>
      <c r="BO164" s="56"/>
      <c r="BP164" s="56"/>
      <c r="BQ164" s="56"/>
      <c r="BR164" s="56"/>
      <c r="BS164" s="56"/>
      <c r="BT164" s="56"/>
      <c r="BU164" s="56"/>
    </row>
    <row r="165" spans="1:73" x14ac:dyDescent="0.25">
      <c r="A165" s="68" t="s">
        <v>522</v>
      </c>
      <c r="B165" s="68">
        <v>37896</v>
      </c>
      <c r="C165" s="68">
        <v>38194</v>
      </c>
      <c r="D165" s="68">
        <v>38160</v>
      </c>
      <c r="E165" s="68">
        <v>38453</v>
      </c>
      <c r="F165" s="68">
        <v>38649</v>
      </c>
      <c r="G165" s="68">
        <v>38957</v>
      </c>
      <c r="H165" s="68">
        <v>39394</v>
      </c>
      <c r="I165" s="68">
        <v>39220</v>
      </c>
      <c r="J165" s="68">
        <v>39004</v>
      </c>
      <c r="K165" s="68">
        <v>38828</v>
      </c>
      <c r="L165" s="68">
        <v>38785</v>
      </c>
      <c r="M165" s="68">
        <v>38663</v>
      </c>
      <c r="N165" s="68">
        <v>38485</v>
      </c>
      <c r="O165" s="68">
        <v>38729</v>
      </c>
      <c r="P165" s="68">
        <v>38776</v>
      </c>
      <c r="Q165" s="68">
        <v>38965</v>
      </c>
      <c r="R165" s="68">
        <v>39146</v>
      </c>
      <c r="S165" s="68">
        <v>39458</v>
      </c>
      <c r="T165" s="68">
        <v>39871</v>
      </c>
      <c r="U165" s="68">
        <v>39783</v>
      </c>
      <c r="V165" s="68">
        <v>39697</v>
      </c>
      <c r="W165" s="68">
        <v>39330</v>
      </c>
      <c r="X165" s="68">
        <v>39255</v>
      </c>
      <c r="Y165" s="68">
        <v>39008</v>
      </c>
      <c r="Z165" s="68">
        <v>39333</v>
      </c>
      <c r="AA165" s="68">
        <v>39633</v>
      </c>
      <c r="AB165" s="68">
        <v>39554</v>
      </c>
      <c r="AC165" s="68">
        <v>39659</v>
      </c>
      <c r="AD165" s="68">
        <v>39867</v>
      </c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6"/>
      <c r="BQ165" s="56"/>
      <c r="BR165" s="56"/>
      <c r="BS165" s="56"/>
      <c r="BT165" s="56"/>
      <c r="BU165" s="56"/>
    </row>
    <row r="166" spans="1:73" x14ac:dyDescent="0.25">
      <c r="A166" s="68" t="s">
        <v>523</v>
      </c>
      <c r="B166" s="68">
        <v>11832</v>
      </c>
      <c r="C166" s="68">
        <v>11577</v>
      </c>
      <c r="D166" s="68">
        <v>11707</v>
      </c>
      <c r="E166" s="68">
        <v>11479</v>
      </c>
      <c r="F166" s="68">
        <v>11372</v>
      </c>
      <c r="G166" s="68">
        <v>11333</v>
      </c>
      <c r="H166" s="68">
        <v>11427</v>
      </c>
      <c r="I166" s="68">
        <v>11190</v>
      </c>
      <c r="J166" s="68">
        <v>11166</v>
      </c>
      <c r="K166" s="68">
        <v>11662</v>
      </c>
      <c r="L166" s="68">
        <v>11648</v>
      </c>
      <c r="M166" s="68">
        <v>11593</v>
      </c>
      <c r="N166" s="68">
        <v>11757</v>
      </c>
      <c r="O166" s="68">
        <v>11425</v>
      </c>
      <c r="P166" s="68">
        <v>11511</v>
      </c>
      <c r="Q166" s="68">
        <v>11417</v>
      </c>
      <c r="R166" s="68">
        <v>11344</v>
      </c>
      <c r="S166" s="68">
        <v>11283</v>
      </c>
      <c r="T166" s="68">
        <v>11192</v>
      </c>
      <c r="U166" s="68">
        <v>11140</v>
      </c>
      <c r="V166" s="68">
        <v>11102</v>
      </c>
      <c r="W166" s="68">
        <v>11389</v>
      </c>
      <c r="X166" s="68">
        <v>11284</v>
      </c>
      <c r="Y166" s="68">
        <v>11286</v>
      </c>
      <c r="Z166" s="68">
        <v>11400</v>
      </c>
      <c r="AA166" s="68">
        <v>11370</v>
      </c>
      <c r="AB166" s="68">
        <v>11396</v>
      </c>
      <c r="AC166" s="68">
        <v>11411</v>
      </c>
      <c r="AD166" s="68">
        <v>11498</v>
      </c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56"/>
      <c r="BN166" s="56"/>
      <c r="BO166" s="56"/>
      <c r="BP166" s="56"/>
      <c r="BQ166" s="56"/>
      <c r="BR166" s="56"/>
      <c r="BS166" s="56"/>
      <c r="BT166" s="56"/>
      <c r="BU166" s="56"/>
    </row>
    <row r="167" spans="1:73" x14ac:dyDescent="0.25">
      <c r="A167" s="68" t="s">
        <v>152</v>
      </c>
      <c r="B167" s="68">
        <v>72717</v>
      </c>
      <c r="C167" s="68">
        <v>73186</v>
      </c>
      <c r="D167" s="68">
        <v>73199</v>
      </c>
      <c r="E167" s="68">
        <v>72950</v>
      </c>
      <c r="F167" s="68">
        <v>72869</v>
      </c>
      <c r="G167" s="68">
        <v>73491</v>
      </c>
      <c r="H167" s="68">
        <v>74275</v>
      </c>
      <c r="I167" s="68">
        <v>73893</v>
      </c>
      <c r="J167" s="68">
        <v>73452</v>
      </c>
      <c r="K167" s="68">
        <v>73352</v>
      </c>
      <c r="L167" s="68">
        <v>73313</v>
      </c>
      <c r="M167" s="68">
        <v>73835</v>
      </c>
      <c r="N167" s="68">
        <v>74019</v>
      </c>
      <c r="O167" s="68">
        <v>74217</v>
      </c>
      <c r="P167" s="68">
        <v>74191</v>
      </c>
      <c r="Q167" s="68">
        <v>73927</v>
      </c>
      <c r="R167" s="68">
        <v>73884</v>
      </c>
      <c r="S167" s="68">
        <v>74485</v>
      </c>
      <c r="T167" s="68">
        <v>75257</v>
      </c>
      <c r="U167" s="68">
        <v>74948</v>
      </c>
      <c r="V167" s="68">
        <v>74624</v>
      </c>
      <c r="W167" s="68">
        <v>74113</v>
      </c>
      <c r="X167" s="68">
        <v>74256</v>
      </c>
      <c r="Y167" s="68">
        <v>74340</v>
      </c>
      <c r="Z167" s="68">
        <v>75359</v>
      </c>
      <c r="AA167" s="68">
        <v>75722</v>
      </c>
      <c r="AB167" s="68">
        <v>75512</v>
      </c>
      <c r="AC167" s="68">
        <v>75346</v>
      </c>
      <c r="AD167" s="68">
        <v>75162</v>
      </c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/>
      <c r="BO167" s="56"/>
      <c r="BP167" s="56"/>
      <c r="BQ167" s="56"/>
      <c r="BR167" s="56"/>
      <c r="BS167" s="56"/>
      <c r="BT167" s="56"/>
      <c r="BU167" s="56"/>
    </row>
    <row r="168" spans="1:73" x14ac:dyDescent="0.25">
      <c r="A168" s="68" t="s">
        <v>143</v>
      </c>
      <c r="B168" s="68">
        <v>5640</v>
      </c>
      <c r="C168" s="68">
        <v>5447</v>
      </c>
      <c r="D168" s="68">
        <v>5561</v>
      </c>
      <c r="E168" s="68">
        <v>5465</v>
      </c>
      <c r="F168" s="68">
        <v>5478</v>
      </c>
      <c r="G168" s="68">
        <v>5574</v>
      </c>
      <c r="H168" s="68">
        <v>5423</v>
      </c>
      <c r="I168" s="68">
        <v>5307</v>
      </c>
      <c r="J168" s="68">
        <v>5266</v>
      </c>
      <c r="K168" s="68">
        <v>5587</v>
      </c>
      <c r="L168" s="68">
        <v>5597</v>
      </c>
      <c r="M168" s="68">
        <v>5635</v>
      </c>
      <c r="N168" s="68">
        <v>5498</v>
      </c>
      <c r="O168" s="68">
        <v>5364</v>
      </c>
      <c r="P168" s="68">
        <v>5405</v>
      </c>
      <c r="Q168" s="68">
        <v>5332</v>
      </c>
      <c r="R168" s="68">
        <v>5345</v>
      </c>
      <c r="S168" s="68">
        <v>5450</v>
      </c>
      <c r="T168" s="68">
        <v>5296</v>
      </c>
      <c r="U168" s="68">
        <v>5182</v>
      </c>
      <c r="V168" s="68">
        <v>5183</v>
      </c>
      <c r="W168" s="68">
        <v>5382</v>
      </c>
      <c r="X168" s="68">
        <v>5339</v>
      </c>
      <c r="Y168" s="68">
        <v>5363</v>
      </c>
      <c r="Z168" s="68">
        <v>5291</v>
      </c>
      <c r="AA168" s="68">
        <v>5268</v>
      </c>
      <c r="AB168" s="68">
        <v>5289</v>
      </c>
      <c r="AC168" s="68">
        <v>5288</v>
      </c>
      <c r="AD168" s="68">
        <v>5391</v>
      </c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6"/>
      <c r="BN168" s="56"/>
      <c r="BO168" s="56"/>
      <c r="BP168" s="56"/>
      <c r="BQ168" s="56"/>
      <c r="BR168" s="56"/>
      <c r="BS168" s="56"/>
      <c r="BT168" s="56"/>
      <c r="BU168" s="56"/>
    </row>
    <row r="169" spans="1:73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6"/>
      <c r="BQ169" s="56"/>
      <c r="BR169" s="56"/>
      <c r="BS169" s="56"/>
      <c r="BT169" s="56"/>
      <c r="BU169" s="56"/>
    </row>
    <row r="170" spans="1:73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/>
      <c r="BO170" s="56"/>
      <c r="BP170" s="56"/>
      <c r="BQ170" s="56"/>
      <c r="BR170" s="56"/>
      <c r="BS170" s="56"/>
      <c r="BT170" s="56"/>
      <c r="BU170" s="56"/>
    </row>
    <row r="171" spans="1:73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</row>
    <row r="172" spans="1:73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6"/>
      <c r="BN172" s="56"/>
      <c r="BO172" s="56"/>
      <c r="BP172" s="56"/>
      <c r="BQ172" s="56"/>
      <c r="BR172" s="56"/>
      <c r="BS172" s="56"/>
      <c r="BT172" s="56"/>
      <c r="BU172" s="56"/>
    </row>
    <row r="173" spans="1:73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/>
      <c r="BO173" s="56"/>
      <c r="BP173" s="56"/>
      <c r="BQ173" s="56"/>
      <c r="BR173" s="56"/>
      <c r="BS173" s="56"/>
      <c r="BT173" s="56"/>
      <c r="BU173" s="56"/>
    </row>
    <row r="174" spans="1:73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56"/>
      <c r="BD174" s="56"/>
      <c r="BE174" s="56"/>
      <c r="BF174" s="56"/>
      <c r="BG174" s="56"/>
      <c r="BH174" s="56"/>
      <c r="BI174" s="56"/>
      <c r="BJ174" s="56"/>
      <c r="BK174" s="56"/>
      <c r="BL174" s="56"/>
      <c r="BM174" s="56"/>
      <c r="BN174" s="56"/>
      <c r="BO174" s="56"/>
      <c r="BP174" s="56"/>
      <c r="BQ174" s="56"/>
      <c r="BR174" s="56"/>
      <c r="BS174" s="56"/>
      <c r="BT174" s="56"/>
      <c r="BU174" s="56"/>
    </row>
    <row r="175" spans="1:73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  <c r="BQ175" s="56"/>
      <c r="BR175" s="56"/>
      <c r="BS175" s="56"/>
      <c r="BT175" s="56"/>
      <c r="BU175" s="56"/>
    </row>
    <row r="176" spans="1:73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/>
      <c r="BO176" s="56"/>
      <c r="BP176" s="56"/>
      <c r="BQ176" s="56"/>
      <c r="BR176" s="56"/>
      <c r="BS176" s="56"/>
      <c r="BT176" s="56"/>
      <c r="BU176" s="56"/>
    </row>
    <row r="177" spans="1:73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56"/>
      <c r="BN177" s="56"/>
      <c r="BO177" s="56"/>
      <c r="BP177" s="56"/>
      <c r="BQ177" s="56"/>
      <c r="BR177" s="56"/>
      <c r="BS177" s="56"/>
      <c r="BT177" s="56"/>
      <c r="BU177" s="56"/>
    </row>
    <row r="178" spans="1:73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6"/>
      <c r="BN178" s="56"/>
      <c r="BO178" s="56"/>
      <c r="BP178" s="56"/>
      <c r="BQ178" s="56"/>
      <c r="BR178" s="56"/>
      <c r="BS178" s="56"/>
      <c r="BT178" s="56"/>
      <c r="BU178" s="56"/>
    </row>
    <row r="179" spans="1:73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/>
      <c r="BO179" s="56"/>
      <c r="BP179" s="56"/>
      <c r="BQ179" s="56"/>
      <c r="BR179" s="56"/>
      <c r="BS179" s="56"/>
      <c r="BT179" s="56"/>
      <c r="BU179" s="56"/>
    </row>
    <row r="180" spans="1:73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  <c r="BM180" s="56"/>
      <c r="BN180" s="56"/>
      <c r="BO180" s="56"/>
      <c r="BP180" s="56"/>
      <c r="BQ180" s="56"/>
      <c r="BR180" s="56"/>
      <c r="BS180" s="56"/>
      <c r="BT180" s="56"/>
      <c r="BU180" s="56"/>
    </row>
    <row r="181" spans="1:73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  <c r="BB181" s="56"/>
      <c r="BC181" s="56"/>
      <c r="BD181" s="56"/>
      <c r="BE181" s="56"/>
      <c r="BF181" s="56"/>
      <c r="BG181" s="56"/>
      <c r="BH181" s="56"/>
      <c r="BI181" s="56"/>
      <c r="BJ181" s="56"/>
      <c r="BK181" s="56"/>
      <c r="BL181" s="56"/>
      <c r="BM181" s="56"/>
      <c r="BN181" s="56"/>
      <c r="BO181" s="56"/>
      <c r="BP181" s="56"/>
      <c r="BQ181" s="56"/>
      <c r="BR181" s="56"/>
      <c r="BS181" s="56"/>
      <c r="BT181" s="56"/>
      <c r="BU181" s="56"/>
    </row>
    <row r="182" spans="1:73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6"/>
      <c r="BN182" s="56"/>
      <c r="BO182" s="56"/>
      <c r="BP182" s="56"/>
      <c r="BQ182" s="56"/>
      <c r="BR182" s="56"/>
      <c r="BS182" s="56"/>
      <c r="BT182" s="56"/>
      <c r="BU182" s="56"/>
    </row>
    <row r="183" spans="1:73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</row>
    <row r="184" spans="1:73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  <c r="BB184" s="56"/>
      <c r="BC184" s="56"/>
      <c r="BD184" s="56"/>
      <c r="BE184" s="56"/>
      <c r="BF184" s="56"/>
      <c r="BG184" s="56"/>
      <c r="BH184" s="56"/>
      <c r="BI184" s="56"/>
      <c r="BJ184" s="56"/>
      <c r="BK184" s="56"/>
      <c r="BL184" s="56"/>
      <c r="BM184" s="56"/>
      <c r="BN184" s="56"/>
      <c r="BO184" s="56"/>
      <c r="BP184" s="56"/>
      <c r="BQ184" s="56"/>
      <c r="BR184" s="56"/>
      <c r="BS184" s="56"/>
      <c r="BT184" s="56"/>
      <c r="BU184" s="56"/>
    </row>
    <row r="185" spans="1:73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  <c r="BB185" s="56"/>
      <c r="BC185" s="56"/>
      <c r="BD185" s="56"/>
      <c r="BE185" s="56"/>
      <c r="BF185" s="56"/>
      <c r="BG185" s="56"/>
      <c r="BH185" s="56"/>
      <c r="BI185" s="56"/>
      <c r="BJ185" s="56"/>
      <c r="BK185" s="56"/>
      <c r="BL185" s="56"/>
      <c r="BM185" s="56"/>
      <c r="BN185" s="56"/>
      <c r="BO185" s="56"/>
      <c r="BP185" s="56"/>
      <c r="BQ185" s="56"/>
      <c r="BR185" s="56"/>
      <c r="BS185" s="56"/>
      <c r="BT185" s="56"/>
      <c r="BU185" s="56"/>
    </row>
    <row r="186" spans="1:73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  <c r="BB186" s="56"/>
      <c r="BC186" s="56"/>
      <c r="BD186" s="56"/>
      <c r="BE186" s="56"/>
      <c r="BF186" s="56"/>
      <c r="BG186" s="56"/>
      <c r="BH186" s="56"/>
      <c r="BI186" s="56"/>
      <c r="BJ186" s="56"/>
      <c r="BK186" s="56"/>
      <c r="BL186" s="56"/>
      <c r="BM186" s="56"/>
      <c r="BN186" s="56"/>
      <c r="BO186" s="56"/>
      <c r="BP186" s="56"/>
      <c r="BQ186" s="56"/>
      <c r="BR186" s="56"/>
      <c r="BS186" s="56"/>
      <c r="BT186" s="56"/>
      <c r="BU186" s="56"/>
    </row>
    <row r="187" spans="1:73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56"/>
      <c r="BT187" s="56"/>
      <c r="BU187" s="56"/>
    </row>
    <row r="188" spans="1:73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  <c r="BB188" s="56"/>
      <c r="BC188" s="56"/>
      <c r="BD188" s="56"/>
      <c r="BE188" s="56"/>
      <c r="BF188" s="56"/>
      <c r="BG188" s="56"/>
      <c r="BH188" s="56"/>
      <c r="BI188" s="56"/>
      <c r="BJ188" s="56"/>
      <c r="BK188" s="56"/>
      <c r="BL188" s="56"/>
      <c r="BM188" s="56"/>
      <c r="BN188" s="56"/>
      <c r="BO188" s="56"/>
      <c r="BP188" s="56"/>
      <c r="BQ188" s="56"/>
      <c r="BR188" s="56"/>
      <c r="BS188" s="56"/>
      <c r="BT188" s="56"/>
      <c r="BU188" s="56"/>
    </row>
    <row r="189" spans="1:73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  <c r="BM189" s="56"/>
      <c r="BN189" s="56"/>
      <c r="BO189" s="56"/>
      <c r="BP189" s="56"/>
      <c r="BQ189" s="56"/>
      <c r="BR189" s="56"/>
      <c r="BS189" s="56"/>
      <c r="BT189" s="56"/>
      <c r="BU189" s="56"/>
    </row>
    <row r="190" spans="1:73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  <c r="BB190" s="56"/>
      <c r="BC190" s="56"/>
      <c r="BD190" s="56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/>
      <c r="BO190" s="56"/>
      <c r="BP190" s="56"/>
      <c r="BQ190" s="56"/>
      <c r="BR190" s="56"/>
      <c r="BS190" s="56"/>
      <c r="BT190" s="56"/>
      <c r="BU190" s="56"/>
    </row>
    <row r="191" spans="1:73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  <c r="BB191" s="56"/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  <c r="BM191" s="56"/>
      <c r="BN191" s="56"/>
      <c r="BO191" s="56"/>
      <c r="BP191" s="56"/>
      <c r="BQ191" s="56"/>
      <c r="BR191" s="56"/>
      <c r="BS191" s="56"/>
      <c r="BT191" s="56"/>
      <c r="BU191" s="56"/>
    </row>
    <row r="192" spans="1:73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/>
      <c r="BO192" s="56"/>
      <c r="BP192" s="56"/>
      <c r="BQ192" s="56"/>
      <c r="BR192" s="56"/>
      <c r="BS192" s="56"/>
      <c r="BT192" s="56"/>
      <c r="BU192" s="56"/>
    </row>
    <row r="193" spans="1:73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/>
      <c r="BO193" s="56"/>
      <c r="BP193" s="56"/>
      <c r="BQ193" s="56"/>
      <c r="BR193" s="56"/>
      <c r="BS193" s="56"/>
      <c r="BT193" s="56"/>
      <c r="BU193" s="56"/>
    </row>
    <row r="194" spans="1:73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  <c r="BB194" s="56"/>
      <c r="BC194" s="56"/>
      <c r="BD194" s="56"/>
      <c r="BE194" s="56"/>
      <c r="BF194" s="56"/>
      <c r="BG194" s="56"/>
      <c r="BH194" s="56"/>
      <c r="BI194" s="56"/>
      <c r="BJ194" s="56"/>
      <c r="BK194" s="56"/>
      <c r="BL194" s="56"/>
      <c r="BM194" s="56"/>
      <c r="BN194" s="56"/>
      <c r="BO194" s="56"/>
      <c r="BP194" s="56"/>
      <c r="BQ194" s="56"/>
      <c r="BR194" s="56"/>
      <c r="BS194" s="56"/>
      <c r="BT194" s="56"/>
      <c r="BU194" s="56"/>
    </row>
    <row r="195" spans="1:73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</row>
    <row r="196" spans="1:73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6"/>
      <c r="BQ196" s="56"/>
      <c r="BR196" s="56"/>
      <c r="BS196" s="56"/>
      <c r="BT196" s="56"/>
      <c r="BU196" s="56"/>
    </row>
    <row r="197" spans="1:73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  <c r="BB197" s="56"/>
      <c r="BC197" s="56"/>
      <c r="BD197" s="56"/>
      <c r="BE197" s="56"/>
      <c r="BF197" s="56"/>
      <c r="BG197" s="56"/>
      <c r="BH197" s="56"/>
      <c r="BI197" s="56"/>
      <c r="BJ197" s="56"/>
      <c r="BK197" s="56"/>
      <c r="BL197" s="56"/>
      <c r="BM197" s="56"/>
      <c r="BN197" s="56"/>
      <c r="BO197" s="56"/>
      <c r="BP197" s="56"/>
      <c r="BQ197" s="56"/>
      <c r="BR197" s="56"/>
      <c r="BS197" s="56"/>
      <c r="BT197" s="56"/>
      <c r="BU197" s="56"/>
    </row>
    <row r="198" spans="1:73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  <c r="BB198" s="56"/>
      <c r="BC198" s="56"/>
      <c r="BD198" s="56"/>
      <c r="BE198" s="56"/>
      <c r="BF198" s="56"/>
      <c r="BG198" s="56"/>
      <c r="BH198" s="56"/>
      <c r="BI198" s="56"/>
      <c r="BJ198" s="56"/>
      <c r="BK198" s="56"/>
      <c r="BL198" s="56"/>
      <c r="BM198" s="56"/>
      <c r="BN198" s="56"/>
      <c r="BO198" s="56"/>
      <c r="BP198" s="56"/>
      <c r="BQ198" s="56"/>
      <c r="BR198" s="56"/>
      <c r="BS198" s="56"/>
      <c r="BT198" s="56"/>
      <c r="BU198" s="56"/>
    </row>
    <row r="199" spans="1:73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  <c r="BB199" s="56"/>
      <c r="BC199" s="56"/>
      <c r="BD199" s="56"/>
      <c r="BE199" s="56"/>
      <c r="BF199" s="56"/>
      <c r="BG199" s="56"/>
      <c r="BH199" s="56"/>
      <c r="BI199" s="56"/>
      <c r="BJ199" s="56"/>
      <c r="BK199" s="56"/>
      <c r="BL199" s="56"/>
      <c r="BM199" s="56"/>
      <c r="BN199" s="56"/>
      <c r="BO199" s="56"/>
      <c r="BP199" s="56"/>
      <c r="BQ199" s="56"/>
      <c r="BR199" s="56"/>
      <c r="BS199" s="56"/>
      <c r="BT199" s="56"/>
      <c r="BU199" s="56"/>
    </row>
    <row r="200" spans="1:73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  <c r="BB200" s="56"/>
      <c r="BC200" s="56"/>
      <c r="BD200" s="56"/>
      <c r="BE200" s="56"/>
      <c r="BF200" s="56"/>
      <c r="BG200" s="56"/>
      <c r="BH200" s="56"/>
      <c r="BI200" s="56"/>
      <c r="BJ200" s="56"/>
      <c r="BK200" s="56"/>
      <c r="BL200" s="56"/>
      <c r="BM200" s="56"/>
      <c r="BN200" s="56"/>
      <c r="BO200" s="56"/>
      <c r="BP200" s="56"/>
      <c r="BQ200" s="56"/>
      <c r="BR200" s="56"/>
      <c r="BS200" s="56"/>
      <c r="BT200" s="56"/>
      <c r="BU200" s="56"/>
    </row>
    <row r="201" spans="1:73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  <c r="BB201" s="56"/>
      <c r="BC201" s="56"/>
      <c r="BD201" s="56"/>
      <c r="BE201" s="56"/>
      <c r="BF201" s="56"/>
      <c r="BG201" s="56"/>
      <c r="BH201" s="56"/>
      <c r="BI201" s="56"/>
      <c r="BJ201" s="56"/>
      <c r="BK201" s="56"/>
      <c r="BL201" s="56"/>
      <c r="BM201" s="56"/>
      <c r="BN201" s="56"/>
      <c r="BO201" s="56"/>
      <c r="BP201" s="56"/>
      <c r="BQ201" s="56"/>
      <c r="BR201" s="56"/>
      <c r="BS201" s="56"/>
      <c r="BT201" s="56"/>
      <c r="BU201" s="56"/>
    </row>
    <row r="202" spans="1:73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6"/>
      <c r="BQ202" s="56"/>
      <c r="BR202" s="56"/>
      <c r="BS202" s="56"/>
      <c r="BT202" s="56"/>
      <c r="BU202" s="56"/>
    </row>
    <row r="203" spans="1:73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  <c r="BM203" s="56"/>
      <c r="BN203" s="56"/>
      <c r="BO203" s="56"/>
      <c r="BP203" s="56"/>
      <c r="BQ203" s="56"/>
      <c r="BR203" s="56"/>
      <c r="BS203" s="56"/>
      <c r="BT203" s="56"/>
      <c r="BU203" s="56"/>
    </row>
    <row r="204" spans="1:73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  <c r="BB204" s="56"/>
      <c r="BC204" s="56"/>
      <c r="BD204" s="56"/>
      <c r="BE204" s="56"/>
      <c r="BF204" s="56"/>
      <c r="BG204" s="56"/>
      <c r="BH204" s="56"/>
      <c r="BI204" s="56"/>
      <c r="BJ204" s="56"/>
      <c r="BK204" s="56"/>
      <c r="BL204" s="56"/>
      <c r="BM204" s="56"/>
      <c r="BN204" s="56"/>
      <c r="BO204" s="56"/>
      <c r="BP204" s="56"/>
      <c r="BQ204" s="56"/>
      <c r="BR204" s="56"/>
      <c r="BS204" s="56"/>
      <c r="BT204" s="56"/>
      <c r="BU204" s="56"/>
    </row>
    <row r="205" spans="1:73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  <c r="BB205" s="56"/>
      <c r="BC205" s="56"/>
      <c r="BD205" s="56"/>
      <c r="BE205" s="56"/>
      <c r="BF205" s="56"/>
      <c r="BG205" s="56"/>
      <c r="BH205" s="56"/>
      <c r="BI205" s="56"/>
      <c r="BJ205" s="56"/>
      <c r="BK205" s="56"/>
      <c r="BL205" s="56"/>
      <c r="BM205" s="56"/>
      <c r="BN205" s="56"/>
      <c r="BO205" s="56"/>
      <c r="BP205" s="56"/>
      <c r="BQ205" s="56"/>
      <c r="BR205" s="56"/>
      <c r="BS205" s="56"/>
      <c r="BT205" s="56"/>
      <c r="BU205" s="56"/>
    </row>
    <row r="206" spans="1:73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  <c r="BB206" s="56"/>
      <c r="BC206" s="56"/>
      <c r="BD206" s="56"/>
      <c r="BE206" s="56"/>
      <c r="BF206" s="56"/>
      <c r="BG206" s="56"/>
      <c r="BH206" s="56"/>
      <c r="BI206" s="56"/>
      <c r="BJ206" s="56"/>
      <c r="BK206" s="56"/>
      <c r="BL206" s="56"/>
      <c r="BM206" s="56"/>
      <c r="BN206" s="56"/>
      <c r="BO206" s="56"/>
      <c r="BP206" s="56"/>
      <c r="BQ206" s="56"/>
      <c r="BR206" s="56"/>
      <c r="BS206" s="56"/>
      <c r="BT206" s="56"/>
      <c r="BU206" s="56"/>
    </row>
    <row r="207" spans="1:73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</row>
    <row r="208" spans="1:73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  <c r="BB208" s="56"/>
      <c r="BC208" s="56"/>
      <c r="BD208" s="56"/>
      <c r="BE208" s="56"/>
      <c r="BF208" s="56"/>
      <c r="BG208" s="56"/>
      <c r="BH208" s="56"/>
      <c r="BI208" s="56"/>
      <c r="BJ208" s="56"/>
      <c r="BK208" s="56"/>
      <c r="BL208" s="56"/>
      <c r="BM208" s="56"/>
      <c r="BN208" s="56"/>
      <c r="BO208" s="56"/>
      <c r="BP208" s="56"/>
      <c r="BQ208" s="56"/>
      <c r="BR208" s="56"/>
      <c r="BS208" s="56"/>
      <c r="BT208" s="56"/>
      <c r="BU208" s="56"/>
    </row>
    <row r="209" spans="1:73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  <c r="BB209" s="56"/>
      <c r="BC209" s="56"/>
      <c r="BD209" s="56"/>
      <c r="BE209" s="56"/>
      <c r="BF209" s="56"/>
      <c r="BG209" s="56"/>
      <c r="BH209" s="56"/>
      <c r="BI209" s="56"/>
      <c r="BJ209" s="56"/>
      <c r="BK209" s="56"/>
      <c r="BL209" s="56"/>
      <c r="BM209" s="56"/>
      <c r="BN209" s="56"/>
      <c r="BO209" s="56"/>
      <c r="BP209" s="56"/>
      <c r="BQ209" s="56"/>
      <c r="BR209" s="56"/>
      <c r="BS209" s="56"/>
      <c r="BT209" s="56"/>
      <c r="BU209" s="56"/>
    </row>
    <row r="210" spans="1:73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  <c r="BM210" s="56"/>
      <c r="BN210" s="56"/>
      <c r="BO210" s="56"/>
      <c r="BP210" s="56"/>
      <c r="BQ210" s="56"/>
      <c r="BR210" s="56"/>
      <c r="BS210" s="56"/>
      <c r="BT210" s="56"/>
      <c r="BU210" s="56"/>
    </row>
    <row r="211" spans="1:73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  <c r="BB211" s="56"/>
      <c r="BC211" s="56"/>
      <c r="BD211" s="56"/>
      <c r="BE211" s="56"/>
      <c r="BF211" s="56"/>
      <c r="BG211" s="56"/>
      <c r="BH211" s="56"/>
      <c r="BI211" s="56"/>
      <c r="BJ211" s="56"/>
      <c r="BK211" s="56"/>
      <c r="BL211" s="56"/>
      <c r="BM211" s="56"/>
      <c r="BN211" s="56"/>
      <c r="BO211" s="56"/>
      <c r="BP211" s="56"/>
      <c r="BQ211" s="56"/>
      <c r="BR211" s="56"/>
      <c r="BS211" s="56"/>
      <c r="BT211" s="56"/>
      <c r="BU211" s="56"/>
    </row>
    <row r="212" spans="1:73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  <c r="BB212" s="56"/>
      <c r="BC212" s="56"/>
      <c r="BD212" s="56"/>
      <c r="BE212" s="56"/>
      <c r="BF212" s="56"/>
      <c r="BG212" s="56"/>
      <c r="BH212" s="56"/>
      <c r="BI212" s="56"/>
      <c r="BJ212" s="56"/>
      <c r="BK212" s="56"/>
      <c r="BL212" s="56"/>
      <c r="BM212" s="56"/>
      <c r="BN212" s="56"/>
      <c r="BO212" s="56"/>
      <c r="BP212" s="56"/>
      <c r="BQ212" s="56"/>
      <c r="BR212" s="56"/>
      <c r="BS212" s="56"/>
      <c r="BT212" s="56"/>
      <c r="BU212" s="56"/>
    </row>
    <row r="213" spans="1:73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  <c r="BB213" s="56"/>
      <c r="BC213" s="56"/>
      <c r="BD213" s="56"/>
      <c r="BE213" s="56"/>
      <c r="BF213" s="56"/>
      <c r="BG213" s="56"/>
      <c r="BH213" s="56"/>
      <c r="BI213" s="56"/>
      <c r="BJ213" s="56"/>
      <c r="BK213" s="56"/>
      <c r="BL213" s="56"/>
      <c r="BM213" s="56"/>
      <c r="BN213" s="56"/>
      <c r="BO213" s="56"/>
      <c r="BP213" s="56"/>
      <c r="BQ213" s="56"/>
      <c r="BR213" s="56"/>
      <c r="BS213" s="56"/>
      <c r="BT213" s="56"/>
      <c r="BU213" s="56"/>
    </row>
    <row r="214" spans="1:73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56"/>
      <c r="AP214" s="56"/>
      <c r="AQ214" s="56"/>
      <c r="AR214" s="56"/>
      <c r="AS214" s="56"/>
      <c r="AT214" s="56"/>
      <c r="AU214" s="56"/>
      <c r="AV214" s="56"/>
      <c r="AW214" s="56"/>
      <c r="AX214" s="56"/>
      <c r="AY214" s="56"/>
      <c r="AZ214" s="56"/>
      <c r="BA214" s="56"/>
      <c r="BB214" s="56"/>
      <c r="BC214" s="56"/>
      <c r="BD214" s="56"/>
      <c r="BE214" s="56"/>
      <c r="BF214" s="56"/>
      <c r="BG214" s="56"/>
      <c r="BH214" s="56"/>
      <c r="BI214" s="56"/>
      <c r="BJ214" s="56"/>
      <c r="BK214" s="56"/>
      <c r="BL214" s="56"/>
      <c r="BM214" s="56"/>
      <c r="BN214" s="56"/>
      <c r="BO214" s="56"/>
      <c r="BP214" s="56"/>
      <c r="BQ214" s="56"/>
      <c r="BR214" s="56"/>
      <c r="BS214" s="56"/>
      <c r="BT214" s="56"/>
      <c r="BU214" s="56"/>
    </row>
    <row r="215" spans="1:73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  <c r="AL215" s="56"/>
      <c r="AM215" s="56"/>
      <c r="AN215" s="56"/>
      <c r="AO215" s="56"/>
      <c r="AP215" s="56"/>
      <c r="AQ215" s="56"/>
      <c r="AR215" s="56"/>
      <c r="AS215" s="56"/>
      <c r="AT215" s="56"/>
      <c r="AU215" s="56"/>
      <c r="AV215" s="56"/>
      <c r="AW215" s="56"/>
      <c r="AX215" s="56"/>
      <c r="AY215" s="56"/>
      <c r="AZ215" s="56"/>
      <c r="BA215" s="56"/>
      <c r="BB215" s="56"/>
      <c r="BC215" s="56"/>
      <c r="BD215" s="56"/>
      <c r="BE215" s="56"/>
      <c r="BF215" s="56"/>
      <c r="BG215" s="56"/>
      <c r="BH215" s="56"/>
      <c r="BI215" s="56"/>
      <c r="BJ215" s="56"/>
      <c r="BK215" s="56"/>
      <c r="BL215" s="56"/>
      <c r="BM215" s="56"/>
      <c r="BN215" s="56"/>
      <c r="BO215" s="56"/>
      <c r="BP215" s="56"/>
      <c r="BQ215" s="56"/>
      <c r="BR215" s="56"/>
      <c r="BS215" s="56"/>
      <c r="BT215" s="56"/>
      <c r="BU215" s="56"/>
    </row>
    <row r="216" spans="1:73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  <c r="AX216" s="56"/>
      <c r="AY216" s="56"/>
      <c r="AZ216" s="56"/>
      <c r="BA216" s="56"/>
      <c r="BB216" s="56"/>
      <c r="BC216" s="56"/>
      <c r="BD216" s="56"/>
      <c r="BE216" s="56"/>
      <c r="BF216" s="56"/>
      <c r="BG216" s="56"/>
      <c r="BH216" s="56"/>
      <c r="BI216" s="56"/>
      <c r="BJ216" s="56"/>
      <c r="BK216" s="56"/>
      <c r="BL216" s="56"/>
      <c r="BM216" s="56"/>
      <c r="BN216" s="56"/>
      <c r="BO216" s="56"/>
      <c r="BP216" s="56"/>
      <c r="BQ216" s="56"/>
      <c r="BR216" s="56"/>
      <c r="BS216" s="56"/>
      <c r="BT216" s="56"/>
      <c r="BU216" s="56"/>
    </row>
    <row r="217" spans="1:73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  <c r="AL217" s="56"/>
      <c r="AM217" s="56"/>
      <c r="AN217" s="56"/>
      <c r="AO217" s="56"/>
      <c r="AP217" s="56"/>
      <c r="AQ217" s="56"/>
      <c r="AR217" s="56"/>
      <c r="AS217" s="56"/>
      <c r="AT217" s="56"/>
      <c r="AU217" s="56"/>
      <c r="AV217" s="56"/>
      <c r="AW217" s="56"/>
      <c r="AX217" s="56"/>
      <c r="AY217" s="56"/>
      <c r="AZ217" s="56"/>
      <c r="BA217" s="56"/>
      <c r="BB217" s="56"/>
      <c r="BC217" s="56"/>
      <c r="BD217" s="56"/>
      <c r="BE217" s="56"/>
      <c r="BF217" s="56"/>
      <c r="BG217" s="56"/>
      <c r="BH217" s="56"/>
      <c r="BI217" s="56"/>
      <c r="BJ217" s="56"/>
      <c r="BK217" s="56"/>
      <c r="BL217" s="56"/>
      <c r="BM217" s="56"/>
      <c r="BN217" s="56"/>
      <c r="BO217" s="56"/>
      <c r="BP217" s="56"/>
      <c r="BQ217" s="56"/>
      <c r="BR217" s="56"/>
      <c r="BS217" s="56"/>
      <c r="BT217" s="56"/>
      <c r="BU217" s="56"/>
    </row>
    <row r="218" spans="1:73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  <c r="AX218" s="56"/>
      <c r="AY218" s="56"/>
      <c r="AZ218" s="56"/>
      <c r="BA218" s="56"/>
      <c r="BB218" s="56"/>
      <c r="BC218" s="56"/>
      <c r="BD218" s="56"/>
      <c r="BE218" s="56"/>
      <c r="BF218" s="56"/>
      <c r="BG218" s="56"/>
      <c r="BH218" s="56"/>
      <c r="BI218" s="56"/>
      <c r="BJ218" s="56"/>
      <c r="BK218" s="56"/>
      <c r="BL218" s="56"/>
      <c r="BM218" s="56"/>
      <c r="BN218" s="56"/>
      <c r="BO218" s="56"/>
      <c r="BP218" s="56"/>
      <c r="BQ218" s="56"/>
      <c r="BR218" s="56"/>
      <c r="BS218" s="56"/>
      <c r="BT218" s="56"/>
      <c r="BU218" s="56"/>
    </row>
    <row r="219" spans="1:73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</row>
    <row r="220" spans="1:73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  <c r="AL220" s="56"/>
      <c r="AM220" s="56"/>
      <c r="AN220" s="56"/>
      <c r="AO220" s="56"/>
      <c r="AP220" s="56"/>
      <c r="AQ220" s="56"/>
      <c r="AR220" s="56"/>
      <c r="AS220" s="56"/>
      <c r="AT220" s="56"/>
      <c r="AU220" s="56"/>
      <c r="AV220" s="56"/>
      <c r="AW220" s="56"/>
      <c r="AX220" s="56"/>
      <c r="AY220" s="56"/>
      <c r="AZ220" s="56"/>
      <c r="BA220" s="56"/>
      <c r="BB220" s="56"/>
      <c r="BC220" s="56"/>
      <c r="BD220" s="56"/>
      <c r="BE220" s="56"/>
      <c r="BF220" s="56"/>
      <c r="BG220" s="56"/>
      <c r="BH220" s="56"/>
      <c r="BI220" s="56"/>
      <c r="BJ220" s="56"/>
      <c r="BK220" s="56"/>
      <c r="BL220" s="56"/>
      <c r="BM220" s="56"/>
      <c r="BN220" s="56"/>
      <c r="BO220" s="56"/>
      <c r="BP220" s="56"/>
      <c r="BQ220" s="56"/>
      <c r="BR220" s="56"/>
      <c r="BS220" s="56"/>
      <c r="BT220" s="56"/>
      <c r="BU220" s="56"/>
    </row>
    <row r="221" spans="1:73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/>
      <c r="AV221" s="56"/>
      <c r="AW221" s="56"/>
      <c r="AX221" s="56"/>
      <c r="AY221" s="56"/>
      <c r="AZ221" s="56"/>
      <c r="BA221" s="56"/>
      <c r="BB221" s="56"/>
      <c r="BC221" s="56"/>
      <c r="BD221" s="56"/>
      <c r="BE221" s="56"/>
      <c r="BF221" s="56"/>
      <c r="BG221" s="56"/>
      <c r="BH221" s="56"/>
      <c r="BI221" s="56"/>
      <c r="BJ221" s="56"/>
      <c r="BK221" s="56"/>
      <c r="BL221" s="56"/>
      <c r="BM221" s="56"/>
      <c r="BN221" s="56"/>
      <c r="BO221" s="56"/>
      <c r="BP221" s="56"/>
      <c r="BQ221" s="56"/>
      <c r="BR221" s="56"/>
      <c r="BS221" s="56"/>
      <c r="BT221" s="56"/>
      <c r="BU221" s="56"/>
    </row>
    <row r="222" spans="1:73" x14ac:dyDescent="0.25">
      <c r="A222" s="52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</row>
    <row r="223" spans="1:73" x14ac:dyDescent="0.25">
      <c r="A223" s="52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</row>
    <row r="224" spans="1:73" x14ac:dyDescent="0.25">
      <c r="A224" s="52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</row>
    <row r="225" spans="1:36" x14ac:dyDescent="0.25">
      <c r="A225" s="52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</row>
    <row r="226" spans="1:36" x14ac:dyDescent="0.25">
      <c r="A226" s="52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</row>
    <row r="227" spans="1:36" x14ac:dyDescent="0.25">
      <c r="A227" s="52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51"/>
      <c r="AJ227" s="51"/>
    </row>
    <row r="228" spans="1:36" x14ac:dyDescent="0.25">
      <c r="A228" s="52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</row>
    <row r="229" spans="1:36" x14ac:dyDescent="0.25">
      <c r="A229" s="52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</row>
    <row r="230" spans="1:36" x14ac:dyDescent="0.25">
      <c r="A230" s="52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</row>
    <row r="231" spans="1:36" x14ac:dyDescent="0.25">
      <c r="A231" s="52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</row>
    <row r="232" spans="1:36" x14ac:dyDescent="0.25">
      <c r="A232" s="52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51"/>
      <c r="AJ232" s="51"/>
    </row>
    <row r="233" spans="1:36" x14ac:dyDescent="0.25">
      <c r="A233" s="52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51"/>
      <c r="AJ233" s="51"/>
    </row>
    <row r="234" spans="1:36" x14ac:dyDescent="0.25">
      <c r="A234" s="52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51"/>
      <c r="AJ234" s="51"/>
    </row>
    <row r="235" spans="1:36" x14ac:dyDescent="0.25">
      <c r="A235" s="52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</row>
    <row r="236" spans="1:36" x14ac:dyDescent="0.25">
      <c r="A236" s="52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</row>
    <row r="237" spans="1:36" x14ac:dyDescent="0.25">
      <c r="A237" s="52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</row>
    <row r="238" spans="1:36" x14ac:dyDescent="0.25">
      <c r="A238" s="52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</row>
    <row r="239" spans="1:36" x14ac:dyDescent="0.25">
      <c r="A239" s="52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</row>
    <row r="240" spans="1:36" x14ac:dyDescent="0.25">
      <c r="A240" s="52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</row>
    <row r="241" spans="1:36" x14ac:dyDescent="0.25">
      <c r="A241" s="52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</row>
    <row r="242" spans="1:36" x14ac:dyDescent="0.25">
      <c r="A242" s="52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</row>
    <row r="243" spans="1:36" x14ac:dyDescent="0.25">
      <c r="A243" s="52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</row>
    <row r="244" spans="1:36" x14ac:dyDescent="0.25">
      <c r="A244" s="52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249"/>
  <sheetViews>
    <sheetView zoomScale="90" zoomScaleNormal="90" workbookViewId="0">
      <selection activeCell="D19" sqref="D19"/>
    </sheetView>
  </sheetViews>
  <sheetFormatPr defaultRowHeight="15" x14ac:dyDescent="0.25"/>
  <cols>
    <col min="1" max="1" width="55.7109375" style="6" bestFit="1" customWidth="1"/>
    <col min="2" max="10" width="12.28515625" style="6" customWidth="1"/>
    <col min="11" max="11" width="11.140625" style="6" customWidth="1"/>
    <col min="12" max="12" width="9.7109375" style="6" bestFit="1" customWidth="1"/>
    <col min="13" max="16384" width="9.140625" style="6"/>
  </cols>
  <sheetData>
    <row r="1" spans="1:12" x14ac:dyDescent="0.25">
      <c r="A1" s="48" t="s">
        <v>3</v>
      </c>
      <c r="B1" s="53">
        <v>42370</v>
      </c>
      <c r="C1" s="53">
        <v>42401</v>
      </c>
      <c r="D1" s="53">
        <v>42430</v>
      </c>
      <c r="E1" s="53">
        <v>42461</v>
      </c>
      <c r="F1" s="53">
        <v>42491</v>
      </c>
      <c r="G1" s="53">
        <v>42522</v>
      </c>
      <c r="H1" s="53"/>
      <c r="I1" s="54"/>
      <c r="J1" s="54"/>
      <c r="K1" s="54"/>
      <c r="L1" s="54"/>
    </row>
    <row r="2" spans="1:12" x14ac:dyDescent="0.25">
      <c r="A2" s="50" t="s">
        <v>2</v>
      </c>
      <c r="B2" s="53">
        <v>43070</v>
      </c>
      <c r="C2" s="53">
        <v>43101</v>
      </c>
      <c r="D2" s="53">
        <v>43132</v>
      </c>
      <c r="E2" s="53">
        <v>43160</v>
      </c>
      <c r="F2" s="53">
        <v>43191</v>
      </c>
      <c r="G2" s="53">
        <v>43221</v>
      </c>
      <c r="H2" s="53"/>
      <c r="I2" s="54"/>
      <c r="J2" s="54"/>
      <c r="K2" s="54"/>
      <c r="L2" s="54"/>
    </row>
    <row r="3" spans="1:12" x14ac:dyDescent="0.25">
      <c r="A3" s="68" t="s">
        <v>115</v>
      </c>
      <c r="B3" s="55">
        <f>SUM('Step 1'!B3:Y3)</f>
        <v>170982</v>
      </c>
      <c r="C3" s="55">
        <f>SUM('Step 1'!C3:Z3)</f>
        <v>171434</v>
      </c>
      <c r="D3" s="55">
        <f>SUM('Step 1'!D3:AA3)</f>
        <v>171828</v>
      </c>
      <c r="E3" s="55">
        <f>SUM('Step 1'!E3:AB3)</f>
        <v>172165</v>
      </c>
      <c r="F3" s="55">
        <f>SUM('Step 1'!F3:AC3)</f>
        <v>172514</v>
      </c>
      <c r="G3" s="55">
        <f>SUM('Step 1'!G3:AD3)</f>
        <v>172877</v>
      </c>
      <c r="H3" s="46"/>
      <c r="I3" s="46"/>
      <c r="J3" s="46"/>
      <c r="K3" s="46"/>
      <c r="L3" s="46"/>
    </row>
    <row r="4" spans="1:12" x14ac:dyDescent="0.25">
      <c r="A4" s="68" t="s">
        <v>446</v>
      </c>
      <c r="B4" s="55">
        <f>SUM('Step 1'!B4:Y4)</f>
        <v>390331</v>
      </c>
      <c r="C4" s="55">
        <f>SUM('Step 1'!C4:Z4)</f>
        <v>389983</v>
      </c>
      <c r="D4" s="55">
        <f>SUM('Step 1'!D4:AA4)</f>
        <v>389810</v>
      </c>
      <c r="E4" s="55">
        <f>SUM('Step 1'!E4:AB4)</f>
        <v>389464</v>
      </c>
      <c r="F4" s="55">
        <f>SUM('Step 1'!F4:AC4)</f>
        <v>389261</v>
      </c>
      <c r="G4" s="55">
        <f>SUM('Step 1'!G4:AD4)</f>
        <v>389243</v>
      </c>
      <c r="H4" s="46"/>
      <c r="I4" s="46"/>
      <c r="J4" s="46"/>
      <c r="K4" s="46"/>
      <c r="L4" s="46"/>
    </row>
    <row r="5" spans="1:12" x14ac:dyDescent="0.25">
      <c r="A5" s="68" t="s">
        <v>447</v>
      </c>
      <c r="B5" s="55">
        <f>SUM('Step 1'!B5:Y5)</f>
        <v>491522</v>
      </c>
      <c r="C5" s="55">
        <f>SUM('Step 1'!C5:Z5)</f>
        <v>492305</v>
      </c>
      <c r="D5" s="55">
        <f>SUM('Step 1'!D5:AA5)</f>
        <v>493099</v>
      </c>
      <c r="E5" s="55">
        <f>SUM('Step 1'!E5:AB5)</f>
        <v>493798</v>
      </c>
      <c r="F5" s="55">
        <f>SUM('Step 1'!F5:AC5)</f>
        <v>494805</v>
      </c>
      <c r="G5" s="55">
        <f>SUM('Step 1'!G5:AD5)</f>
        <v>495856</v>
      </c>
      <c r="H5" s="46"/>
      <c r="I5" s="46"/>
      <c r="J5" s="46"/>
      <c r="K5" s="46"/>
      <c r="L5" s="46"/>
    </row>
    <row r="6" spans="1:12" x14ac:dyDescent="0.25">
      <c r="A6" s="68" t="s">
        <v>448</v>
      </c>
      <c r="B6" s="55">
        <f>SUM('Step 1'!B6:Y6)</f>
        <v>447811</v>
      </c>
      <c r="C6" s="55">
        <f>SUM('Step 1'!C6:Z6)</f>
        <v>448500</v>
      </c>
      <c r="D6" s="55">
        <f>SUM('Step 1'!D6:AA6)</f>
        <v>449154</v>
      </c>
      <c r="E6" s="55">
        <f>SUM('Step 1'!E6:AB6)</f>
        <v>449799</v>
      </c>
      <c r="F6" s="55">
        <f>SUM('Step 1'!F6:AC6)</f>
        <v>450386</v>
      </c>
      <c r="G6" s="55">
        <f>SUM('Step 1'!G6:AD6)</f>
        <v>450969</v>
      </c>
      <c r="H6" s="46"/>
      <c r="I6" s="46"/>
      <c r="J6" s="46"/>
      <c r="K6" s="46"/>
      <c r="L6" s="46"/>
    </row>
    <row r="7" spans="1:12" x14ac:dyDescent="0.25">
      <c r="A7" s="68" t="s">
        <v>182</v>
      </c>
      <c r="B7" s="55">
        <f>SUM('Step 1'!B7:Y7)</f>
        <v>4655398</v>
      </c>
      <c r="C7" s="55">
        <f>SUM('Step 1'!C7:Z7)</f>
        <v>4662762</v>
      </c>
      <c r="D7" s="55">
        <f>SUM('Step 1'!D7:AA7)</f>
        <v>4669688</v>
      </c>
      <c r="E7" s="55">
        <f>SUM('Step 1'!E7:AB7)</f>
        <v>4676327</v>
      </c>
      <c r="F7" s="55">
        <f>SUM('Step 1'!F7:AC7)</f>
        <v>4682351</v>
      </c>
      <c r="G7" s="55">
        <f>SUM('Step 1'!G7:AD7)</f>
        <v>4688112</v>
      </c>
      <c r="H7" s="46"/>
      <c r="I7" s="46"/>
      <c r="J7" s="46"/>
      <c r="K7" s="46"/>
      <c r="L7" s="46"/>
    </row>
    <row r="8" spans="1:12" x14ac:dyDescent="0.25">
      <c r="A8" s="68" t="s">
        <v>449</v>
      </c>
      <c r="B8" s="55">
        <f>SUM('Step 1'!B8:Y8)</f>
        <v>721459</v>
      </c>
      <c r="C8" s="55">
        <f>SUM('Step 1'!C8:Z8)</f>
        <v>722694</v>
      </c>
      <c r="D8" s="55">
        <f>SUM('Step 1'!D8:AA8)</f>
        <v>723824</v>
      </c>
      <c r="E8" s="55">
        <f>SUM('Step 1'!E8:AB8)</f>
        <v>724936</v>
      </c>
      <c r="F8" s="55">
        <f>SUM('Step 1'!F8:AC8)</f>
        <v>725913</v>
      </c>
      <c r="G8" s="55">
        <f>SUM('Step 1'!G8:AD8)</f>
        <v>726880</v>
      </c>
      <c r="H8" s="46"/>
      <c r="I8" s="46"/>
      <c r="J8" s="46"/>
      <c r="K8" s="46"/>
      <c r="L8" s="46"/>
    </row>
    <row r="9" spans="1:12" x14ac:dyDescent="0.25">
      <c r="A9" s="68" t="s">
        <v>450</v>
      </c>
      <c r="B9" s="55">
        <f>SUM('Step 1'!B9:Y9)</f>
        <v>494039</v>
      </c>
      <c r="C9" s="55">
        <f>SUM('Step 1'!C9:Z9)</f>
        <v>494057</v>
      </c>
      <c r="D9" s="55">
        <f>SUM('Step 1'!D9:AA9)</f>
        <v>494279</v>
      </c>
      <c r="E9" s="55">
        <f>SUM('Step 1'!E9:AB9)</f>
        <v>494333</v>
      </c>
      <c r="F9" s="55">
        <f>SUM('Step 1'!F9:AC9)</f>
        <v>494549</v>
      </c>
      <c r="G9" s="55">
        <f>SUM('Step 1'!G9:AD9)</f>
        <v>494914</v>
      </c>
      <c r="H9" s="46"/>
      <c r="I9" s="46"/>
      <c r="J9" s="46"/>
      <c r="K9" s="46"/>
      <c r="L9" s="46"/>
    </row>
    <row r="10" spans="1:12" x14ac:dyDescent="0.25">
      <c r="A10" s="68" t="s">
        <v>121</v>
      </c>
      <c r="B10" s="55">
        <f>SUM('Step 1'!B10:Y10)</f>
        <v>446591</v>
      </c>
      <c r="C10" s="55">
        <f>SUM('Step 1'!C10:Z10)</f>
        <v>446920</v>
      </c>
      <c r="D10" s="55">
        <f>SUM('Step 1'!D10:AA10)</f>
        <v>447431</v>
      </c>
      <c r="E10" s="55">
        <f>SUM('Step 1'!E10:AB10)</f>
        <v>447742</v>
      </c>
      <c r="F10" s="55">
        <f>SUM('Step 1'!F10:AC10)</f>
        <v>448391</v>
      </c>
      <c r="G10" s="55">
        <f>SUM('Step 1'!G10:AD10)</f>
        <v>449193</v>
      </c>
      <c r="H10" s="46"/>
      <c r="I10" s="46"/>
      <c r="J10" s="46"/>
      <c r="K10" s="46"/>
      <c r="L10" s="46"/>
    </row>
    <row r="11" spans="1:12" x14ac:dyDescent="0.25">
      <c r="A11" s="68" t="s">
        <v>112</v>
      </c>
      <c r="B11" s="55">
        <f>SUM('Step 1'!B11:Y11)</f>
        <v>569836</v>
      </c>
      <c r="C11" s="55">
        <f>SUM('Step 1'!C11:Z11)</f>
        <v>570324</v>
      </c>
      <c r="D11" s="55">
        <f>SUM('Step 1'!D11:AA11)</f>
        <v>570768</v>
      </c>
      <c r="E11" s="55">
        <f>SUM('Step 1'!E11:AB11)</f>
        <v>570891</v>
      </c>
      <c r="F11" s="55">
        <f>SUM('Step 1'!F11:AC11)</f>
        <v>571369</v>
      </c>
      <c r="G11" s="55">
        <f>SUM('Step 1'!G11:AD11)</f>
        <v>572048</v>
      </c>
      <c r="H11" s="46"/>
      <c r="I11" s="46"/>
      <c r="J11" s="46"/>
      <c r="K11" s="46"/>
      <c r="L11" s="46"/>
    </row>
    <row r="12" spans="1:12" x14ac:dyDescent="0.25">
      <c r="A12" s="68" t="s">
        <v>451</v>
      </c>
      <c r="B12" s="55">
        <f>SUM('Step 1'!B12:Y12)</f>
        <v>569836</v>
      </c>
      <c r="C12" s="55">
        <f>SUM('Step 1'!C12:Z12)</f>
        <v>570324</v>
      </c>
      <c r="D12" s="55">
        <f>SUM('Step 1'!D12:AA12)</f>
        <v>570768</v>
      </c>
      <c r="E12" s="55">
        <f>SUM('Step 1'!E12:AB12)</f>
        <v>570891</v>
      </c>
      <c r="F12" s="55">
        <f>SUM('Step 1'!F12:AC12)</f>
        <v>571369</v>
      </c>
      <c r="G12" s="55">
        <f>SUM('Step 1'!G12:AD12)</f>
        <v>572048</v>
      </c>
      <c r="H12" s="46"/>
      <c r="I12" s="46"/>
      <c r="J12" s="46"/>
      <c r="K12" s="46"/>
      <c r="L12" s="46"/>
    </row>
    <row r="13" spans="1:12" x14ac:dyDescent="0.25">
      <c r="A13" s="68" t="s">
        <v>149</v>
      </c>
      <c r="B13" s="55">
        <f>SUM('Step 1'!B13:Y13)</f>
        <v>527356</v>
      </c>
      <c r="C13" s="55">
        <f>SUM('Step 1'!C13:Z13)</f>
        <v>528087</v>
      </c>
      <c r="D13" s="55">
        <f>SUM('Step 1'!D13:AA13)</f>
        <v>528861</v>
      </c>
      <c r="E13" s="55">
        <f>SUM('Step 1'!E13:AB13)</f>
        <v>529524</v>
      </c>
      <c r="F13" s="55">
        <f>SUM('Step 1'!F13:AC13)</f>
        <v>530327</v>
      </c>
      <c r="G13" s="55">
        <f>SUM('Step 1'!G13:AD13)</f>
        <v>531106</v>
      </c>
      <c r="H13" s="46"/>
      <c r="I13" s="46"/>
      <c r="J13" s="46"/>
      <c r="K13" s="46"/>
      <c r="L13" s="46"/>
    </row>
    <row r="14" spans="1:12" x14ac:dyDescent="0.25">
      <c r="A14" s="68" t="s">
        <v>139</v>
      </c>
      <c r="B14" s="55">
        <f>SUM('Step 1'!B14:Y14)</f>
        <v>63749</v>
      </c>
      <c r="C14" s="55">
        <f>SUM('Step 1'!C14:Z14)</f>
        <v>63665</v>
      </c>
      <c r="D14" s="55">
        <f>SUM('Step 1'!D14:AA14)</f>
        <v>63666</v>
      </c>
      <c r="E14" s="55">
        <f>SUM('Step 1'!E14:AB14)</f>
        <v>63604</v>
      </c>
      <c r="F14" s="55">
        <f>SUM('Step 1'!F14:AC14)</f>
        <v>63596</v>
      </c>
      <c r="G14" s="55">
        <f>SUM('Step 1'!G14:AD14)</f>
        <v>63659</v>
      </c>
      <c r="H14" s="46"/>
      <c r="I14" s="46"/>
      <c r="J14" s="46"/>
      <c r="K14" s="46"/>
      <c r="L14" s="46"/>
    </row>
    <row r="15" spans="1:12" x14ac:dyDescent="0.25">
      <c r="A15" s="68" t="s">
        <v>452</v>
      </c>
      <c r="B15" s="55">
        <f>SUM('Step 1'!B15:Y15)</f>
        <v>863978</v>
      </c>
      <c r="C15" s="55">
        <f>SUM('Step 1'!C15:Z15)</f>
        <v>865344</v>
      </c>
      <c r="D15" s="55">
        <f>SUM('Step 1'!D15:AA15)</f>
        <v>866641</v>
      </c>
      <c r="E15" s="55">
        <f>SUM('Step 1'!E15:AB15)</f>
        <v>867906</v>
      </c>
      <c r="F15" s="55">
        <f>SUM('Step 1'!F15:AC15)</f>
        <v>869055</v>
      </c>
      <c r="G15" s="55">
        <f>SUM('Step 1'!G15:AD15)</f>
        <v>870104</v>
      </c>
      <c r="H15" s="46"/>
      <c r="I15" s="46"/>
      <c r="J15" s="46"/>
      <c r="K15" s="46"/>
      <c r="L15" s="46"/>
    </row>
    <row r="16" spans="1:12" x14ac:dyDescent="0.25">
      <c r="A16" s="68" t="s">
        <v>453</v>
      </c>
      <c r="B16" s="55">
        <f>SUM('Step 1'!B16:Y16)</f>
        <v>1112307</v>
      </c>
      <c r="C16" s="55">
        <f>SUM('Step 1'!C16:Z16)</f>
        <v>1114094</v>
      </c>
      <c r="D16" s="55">
        <f>SUM('Step 1'!D16:AA16)</f>
        <v>1115668</v>
      </c>
      <c r="E16" s="55">
        <f>SUM('Step 1'!E16:AB16)</f>
        <v>1117186</v>
      </c>
      <c r="F16" s="55">
        <f>SUM('Step 1'!F16:AC16)</f>
        <v>1118586</v>
      </c>
      <c r="G16" s="55">
        <f>SUM('Step 1'!G16:AD16)</f>
        <v>1119926</v>
      </c>
      <c r="H16" s="46"/>
      <c r="I16" s="46"/>
      <c r="J16" s="46"/>
      <c r="K16" s="46"/>
      <c r="L16" s="46"/>
    </row>
    <row r="17" spans="1:12" x14ac:dyDescent="0.25">
      <c r="A17" s="68" t="s">
        <v>162</v>
      </c>
      <c r="B17" s="55">
        <f>SUM('Step 1'!B17:Y17)</f>
        <v>959462</v>
      </c>
      <c r="C17" s="55">
        <f>SUM('Step 1'!C17:Z17)</f>
        <v>960880</v>
      </c>
      <c r="D17" s="55">
        <f>SUM('Step 1'!D17:AA17)</f>
        <v>962379</v>
      </c>
      <c r="E17" s="55">
        <f>SUM('Step 1'!E17:AB17)</f>
        <v>963632</v>
      </c>
      <c r="F17" s="55">
        <f>SUM('Step 1'!F17:AC17)</f>
        <v>965180</v>
      </c>
      <c r="G17" s="55">
        <f>SUM('Step 1'!G17:AD17)</f>
        <v>966776</v>
      </c>
      <c r="H17" s="46"/>
      <c r="I17" s="46"/>
      <c r="J17" s="46"/>
      <c r="K17" s="46"/>
      <c r="L17" s="46"/>
    </row>
    <row r="18" spans="1:12" x14ac:dyDescent="0.25">
      <c r="A18" s="68" t="s">
        <v>454</v>
      </c>
      <c r="B18" s="55">
        <f>SUM('Step 1'!B18:Y18)</f>
        <v>1118430</v>
      </c>
      <c r="C18" s="55">
        <f>SUM('Step 1'!C18:Z18)</f>
        <v>1122574</v>
      </c>
      <c r="D18" s="55">
        <f>SUM('Step 1'!D18:AA18)</f>
        <v>1126283</v>
      </c>
      <c r="E18" s="55">
        <f>SUM('Step 1'!E18:AB18)</f>
        <v>1129636</v>
      </c>
      <c r="F18" s="55">
        <f>SUM('Step 1'!F18:AC18)</f>
        <v>1133525</v>
      </c>
      <c r="G18" s="55">
        <f>SUM('Step 1'!G18:AD18)</f>
        <v>1137497</v>
      </c>
      <c r="H18" s="46"/>
      <c r="I18" s="46"/>
      <c r="J18" s="46"/>
      <c r="K18" s="46"/>
      <c r="L18" s="46"/>
    </row>
    <row r="19" spans="1:12" x14ac:dyDescent="0.25">
      <c r="A19" s="68" t="s">
        <v>455</v>
      </c>
      <c r="B19" s="55">
        <f>SUM('Step 1'!B19:Y19)</f>
        <v>369771</v>
      </c>
      <c r="C19" s="55">
        <f>SUM('Step 1'!C19:Z19)</f>
        <v>370301</v>
      </c>
      <c r="D19" s="55">
        <f>SUM('Step 1'!D19:AA19)</f>
        <v>370852</v>
      </c>
      <c r="E19" s="55">
        <f>SUM('Step 1'!E19:AB19)</f>
        <v>371359</v>
      </c>
      <c r="F19" s="55">
        <f>SUM('Step 1'!F19:AC19)</f>
        <v>371854</v>
      </c>
      <c r="G19" s="55">
        <f>SUM('Step 1'!G19:AD19)</f>
        <v>372304</v>
      </c>
      <c r="H19" s="46"/>
      <c r="I19" s="46"/>
      <c r="J19" s="46"/>
      <c r="K19" s="46"/>
      <c r="L19" s="46"/>
    </row>
    <row r="20" spans="1:12" x14ac:dyDescent="0.25">
      <c r="A20" s="68" t="s">
        <v>456</v>
      </c>
      <c r="B20" s="55">
        <f>SUM('Step 1'!B20:Y20)</f>
        <v>1016656</v>
      </c>
      <c r="C20" s="55">
        <f>SUM('Step 1'!C20:Z20)</f>
        <v>1018158</v>
      </c>
      <c r="D20" s="55">
        <f>SUM('Step 1'!D20:AA20)</f>
        <v>1019571</v>
      </c>
      <c r="E20" s="55">
        <f>SUM('Step 1'!E20:AB20)</f>
        <v>1021037</v>
      </c>
      <c r="F20" s="55">
        <f>SUM('Step 1'!F20:AC20)</f>
        <v>1022318</v>
      </c>
      <c r="G20" s="55">
        <f>SUM('Step 1'!G20:AD20)</f>
        <v>1023588</v>
      </c>
      <c r="H20" s="46"/>
      <c r="I20" s="46"/>
      <c r="J20" s="46"/>
      <c r="K20" s="46"/>
      <c r="L20" s="46"/>
    </row>
    <row r="21" spans="1:12" x14ac:dyDescent="0.25">
      <c r="A21" s="68" t="s">
        <v>163</v>
      </c>
      <c r="B21" s="55">
        <f>SUM('Step 1'!B21:Y21)</f>
        <v>348571</v>
      </c>
      <c r="C21" s="55">
        <f>SUM('Step 1'!C21:Z21)</f>
        <v>348581</v>
      </c>
      <c r="D21" s="55">
        <f>SUM('Step 1'!D21:AA21)</f>
        <v>348881</v>
      </c>
      <c r="E21" s="55">
        <f>SUM('Step 1'!E21:AB21)</f>
        <v>349035</v>
      </c>
      <c r="F21" s="55">
        <f>SUM('Step 1'!F21:AC21)</f>
        <v>349374</v>
      </c>
      <c r="G21" s="55">
        <f>SUM('Step 1'!G21:AD21)</f>
        <v>349909</v>
      </c>
      <c r="H21" s="46"/>
      <c r="I21" s="46"/>
      <c r="J21" s="46"/>
      <c r="K21" s="46"/>
      <c r="L21" s="46"/>
    </row>
    <row r="22" spans="1:12" x14ac:dyDescent="0.25">
      <c r="A22" s="68" t="s">
        <v>457</v>
      </c>
      <c r="B22" s="55">
        <f>SUM('Step 1'!B22:Y22)</f>
        <v>857549</v>
      </c>
      <c r="C22" s="55">
        <f>SUM('Step 1'!C22:Z22)</f>
        <v>858786</v>
      </c>
      <c r="D22" s="55">
        <f>SUM('Step 1'!D22:AA22)</f>
        <v>859961</v>
      </c>
      <c r="E22" s="55">
        <f>SUM('Step 1'!E22:AB22)</f>
        <v>861123</v>
      </c>
      <c r="F22" s="55">
        <f>SUM('Step 1'!F22:AC22)</f>
        <v>862180</v>
      </c>
      <c r="G22" s="55">
        <f>SUM('Step 1'!G22:AD22)</f>
        <v>863218</v>
      </c>
      <c r="H22" s="46"/>
      <c r="I22" s="46"/>
      <c r="J22" s="46"/>
      <c r="K22" s="46"/>
      <c r="L22" s="46"/>
    </row>
    <row r="23" spans="1:12" x14ac:dyDescent="0.25">
      <c r="A23" s="68" t="s">
        <v>116</v>
      </c>
      <c r="B23" s="55">
        <f>SUM('Step 1'!B23:Y23)</f>
        <v>427913</v>
      </c>
      <c r="C23" s="55">
        <f>SUM('Step 1'!C23:Z23)</f>
        <v>428383</v>
      </c>
      <c r="D23" s="55">
        <f>SUM('Step 1'!D23:AA23)</f>
        <v>428857</v>
      </c>
      <c r="E23" s="55">
        <f>SUM('Step 1'!E23:AB23)</f>
        <v>429249</v>
      </c>
      <c r="F23" s="55">
        <f>SUM('Step 1'!F23:AC23)</f>
        <v>429643</v>
      </c>
      <c r="G23" s="55">
        <f>SUM('Step 1'!G23:AD23)</f>
        <v>429880</v>
      </c>
      <c r="H23" s="46"/>
      <c r="I23" s="46"/>
      <c r="J23" s="46"/>
      <c r="K23" s="46"/>
      <c r="L23" s="46"/>
    </row>
    <row r="24" spans="1:12" x14ac:dyDescent="0.25">
      <c r="A24" s="68" t="s">
        <v>183</v>
      </c>
      <c r="B24" s="55">
        <f>SUM('Step 1'!B24:Y24)</f>
        <v>1365575</v>
      </c>
      <c r="C24" s="55">
        <f>SUM('Step 1'!C24:Z24)</f>
        <v>1367468</v>
      </c>
      <c r="D24" s="55">
        <f>SUM('Step 1'!D24:AA24)</f>
        <v>1369451</v>
      </c>
      <c r="E24" s="55">
        <f>SUM('Step 1'!E24:AB24)</f>
        <v>1371269</v>
      </c>
      <c r="F24" s="55">
        <f>SUM('Step 1'!F24:AC24)</f>
        <v>1373031</v>
      </c>
      <c r="G24" s="55">
        <f>SUM('Step 1'!G24:AD24)</f>
        <v>1374902</v>
      </c>
      <c r="H24" s="46"/>
      <c r="I24" s="46"/>
      <c r="J24" s="46"/>
      <c r="K24" s="46"/>
      <c r="L24" s="46"/>
    </row>
    <row r="25" spans="1:12" x14ac:dyDescent="0.25">
      <c r="A25" s="68" t="s">
        <v>130</v>
      </c>
      <c r="B25" s="55">
        <f>SUM('Step 1'!B25:Y25)</f>
        <v>345136</v>
      </c>
      <c r="C25" s="55">
        <f>SUM('Step 1'!C25:Z25)</f>
        <v>346782</v>
      </c>
      <c r="D25" s="55">
        <f>SUM('Step 1'!D25:AA25)</f>
        <v>348264</v>
      </c>
      <c r="E25" s="55">
        <f>SUM('Step 1'!E25:AB25)</f>
        <v>349630</v>
      </c>
      <c r="F25" s="55">
        <f>SUM('Step 1'!F25:AC25)</f>
        <v>351247</v>
      </c>
      <c r="G25" s="55">
        <f>SUM('Step 1'!G25:AD25)</f>
        <v>353004</v>
      </c>
      <c r="H25" s="46"/>
      <c r="I25" s="46"/>
      <c r="J25" s="46"/>
      <c r="K25" s="46"/>
      <c r="L25" s="46"/>
    </row>
    <row r="26" spans="1:12" x14ac:dyDescent="0.25">
      <c r="A26" s="68" t="s">
        <v>458</v>
      </c>
      <c r="B26" s="55">
        <f>SUM('Step 1'!B26:Y26)</f>
        <v>341093</v>
      </c>
      <c r="C26" s="55">
        <f>SUM('Step 1'!C26:Z26)</f>
        <v>341570</v>
      </c>
      <c r="D26" s="55">
        <f>SUM('Step 1'!D26:AA26)</f>
        <v>342048</v>
      </c>
      <c r="E26" s="55">
        <f>SUM('Step 1'!E26:AB26)</f>
        <v>342499</v>
      </c>
      <c r="F26" s="55">
        <f>SUM('Step 1'!F26:AC26)</f>
        <v>342917</v>
      </c>
      <c r="G26" s="55">
        <f>SUM('Step 1'!G26:AD26)</f>
        <v>343378</v>
      </c>
      <c r="H26" s="46"/>
      <c r="I26" s="46"/>
      <c r="J26" s="46"/>
      <c r="K26" s="46"/>
      <c r="L26" s="46"/>
    </row>
    <row r="27" spans="1:12" x14ac:dyDescent="0.25">
      <c r="A27" s="68" t="s">
        <v>459</v>
      </c>
      <c r="B27" s="55">
        <f>SUM('Step 1'!B27:Y27)</f>
        <v>362012</v>
      </c>
      <c r="C27" s="55">
        <f>SUM('Step 1'!C27:Z27)</f>
        <v>362506</v>
      </c>
      <c r="D27" s="55">
        <f>SUM('Step 1'!D27:AA27)</f>
        <v>363041</v>
      </c>
      <c r="E27" s="55">
        <f>SUM('Step 1'!E27:AB27)</f>
        <v>363514</v>
      </c>
      <c r="F27" s="55">
        <f>SUM('Step 1'!F27:AC27)</f>
        <v>363971</v>
      </c>
      <c r="G27" s="55">
        <f>SUM('Step 1'!G27:AD27)</f>
        <v>364468</v>
      </c>
      <c r="H27" s="46"/>
      <c r="I27" s="46"/>
      <c r="J27" s="46"/>
      <c r="K27" s="46"/>
      <c r="L27" s="46"/>
    </row>
    <row r="28" spans="1:12" x14ac:dyDescent="0.25">
      <c r="A28" s="68" t="s">
        <v>140</v>
      </c>
      <c r="B28" s="55">
        <f>SUM('Step 1'!B28:Y28)</f>
        <v>167521</v>
      </c>
      <c r="C28" s="55">
        <f>SUM('Step 1'!C28:Z28)</f>
        <v>167293</v>
      </c>
      <c r="D28" s="55">
        <f>SUM('Step 1'!D28:AA28)</f>
        <v>167208</v>
      </c>
      <c r="E28" s="55">
        <f>SUM('Step 1'!E28:AB28)</f>
        <v>167101</v>
      </c>
      <c r="F28" s="55">
        <f>SUM('Step 1'!F28:AC28)</f>
        <v>167116</v>
      </c>
      <c r="G28" s="55">
        <f>SUM('Step 1'!G28:AD28)</f>
        <v>167198</v>
      </c>
      <c r="H28" s="46"/>
      <c r="I28" s="46"/>
      <c r="J28" s="46"/>
      <c r="K28" s="46"/>
      <c r="L28" s="46"/>
    </row>
    <row r="29" spans="1:12" x14ac:dyDescent="0.25">
      <c r="A29" s="68" t="s">
        <v>144</v>
      </c>
      <c r="B29" s="55">
        <f>SUM('Step 1'!B29:Y29)</f>
        <v>706696</v>
      </c>
      <c r="C29" s="55">
        <f>SUM('Step 1'!C29:Z29)</f>
        <v>707741</v>
      </c>
      <c r="D29" s="55">
        <f>SUM('Step 1'!D29:AA29)</f>
        <v>708746</v>
      </c>
      <c r="E29" s="55">
        <f>SUM('Step 1'!E29:AB29)</f>
        <v>709719</v>
      </c>
      <c r="F29" s="55">
        <f>SUM('Step 1'!F29:AC29)</f>
        <v>710718</v>
      </c>
      <c r="G29" s="55">
        <f>SUM('Step 1'!G29:AD29)</f>
        <v>711628</v>
      </c>
      <c r="H29" s="46"/>
      <c r="I29" s="46"/>
      <c r="J29" s="46"/>
      <c r="K29" s="46"/>
      <c r="L29" s="46"/>
    </row>
    <row r="30" spans="1:12" x14ac:dyDescent="0.25">
      <c r="A30" s="68" t="s">
        <v>122</v>
      </c>
      <c r="B30" s="55">
        <f>SUM('Step 1'!B30:Y30)</f>
        <v>859443</v>
      </c>
      <c r="C30" s="55">
        <f>SUM('Step 1'!C30:Z30)</f>
        <v>860069</v>
      </c>
      <c r="D30" s="55">
        <f>SUM('Step 1'!D30:AA30)</f>
        <v>860906</v>
      </c>
      <c r="E30" s="55">
        <f>SUM('Step 1'!E30:AB30)</f>
        <v>861507</v>
      </c>
      <c r="F30" s="55">
        <f>SUM('Step 1'!F30:AC30)</f>
        <v>862179</v>
      </c>
      <c r="G30" s="55">
        <f>SUM('Step 1'!G30:AD30)</f>
        <v>862953</v>
      </c>
      <c r="H30" s="46"/>
      <c r="I30" s="46"/>
      <c r="J30" s="46"/>
      <c r="K30" s="46"/>
      <c r="L30" s="46"/>
    </row>
    <row r="31" spans="1:12" x14ac:dyDescent="0.25">
      <c r="A31" s="68" t="s">
        <v>102</v>
      </c>
      <c r="B31" s="55">
        <f>SUM('Step 1'!B31:Y31)</f>
        <v>112362</v>
      </c>
      <c r="C31" s="55">
        <f>SUM('Step 1'!C31:Z31)</f>
        <v>112349</v>
      </c>
      <c r="D31" s="55">
        <f>SUM('Step 1'!D31:AA31)</f>
        <v>112319</v>
      </c>
      <c r="E31" s="55">
        <f>SUM('Step 1'!E31:AB31)</f>
        <v>112248</v>
      </c>
      <c r="F31" s="55">
        <f>SUM('Step 1'!F31:AC31)</f>
        <v>112235</v>
      </c>
      <c r="G31" s="55">
        <f>SUM('Step 1'!G31:AD31)</f>
        <v>112225</v>
      </c>
      <c r="H31" s="46"/>
      <c r="I31" s="46"/>
      <c r="J31" s="46"/>
      <c r="K31" s="46"/>
      <c r="L31" s="46"/>
    </row>
    <row r="32" spans="1:12" x14ac:dyDescent="0.25">
      <c r="A32" s="68" t="s">
        <v>117</v>
      </c>
      <c r="B32" s="55">
        <f>SUM('Step 1'!B32:Y32)</f>
        <v>75600</v>
      </c>
      <c r="C32" s="55">
        <f>SUM('Step 1'!C32:Z32)</f>
        <v>76070</v>
      </c>
      <c r="D32" s="55">
        <f>SUM('Step 1'!D32:AA32)</f>
        <v>76540</v>
      </c>
      <c r="E32" s="55">
        <f>SUM('Step 1'!E32:AB32)</f>
        <v>77009</v>
      </c>
      <c r="F32" s="55">
        <f>SUM('Step 1'!F32:AC32)</f>
        <v>77452</v>
      </c>
      <c r="G32" s="55">
        <f>SUM('Step 1'!G32:AD32)</f>
        <v>77938</v>
      </c>
      <c r="H32" s="46"/>
      <c r="I32" s="46"/>
      <c r="J32" s="46"/>
      <c r="K32" s="46"/>
      <c r="L32" s="46"/>
    </row>
    <row r="33" spans="1:12" x14ac:dyDescent="0.25">
      <c r="A33" s="68" t="s">
        <v>460</v>
      </c>
      <c r="B33" s="55">
        <f>SUM('Step 1'!B33:Y33)</f>
        <v>851996</v>
      </c>
      <c r="C33" s="55">
        <f>SUM('Step 1'!C33:Z33)</f>
        <v>853365</v>
      </c>
      <c r="D33" s="55">
        <f>SUM('Step 1'!D33:AA33)</f>
        <v>854641</v>
      </c>
      <c r="E33" s="55">
        <f>SUM('Step 1'!E33:AB33)</f>
        <v>855881</v>
      </c>
      <c r="F33" s="55">
        <f>SUM('Step 1'!F33:AC33)</f>
        <v>857002</v>
      </c>
      <c r="G33" s="55">
        <f>SUM('Step 1'!G33:AD33)</f>
        <v>858076</v>
      </c>
      <c r="H33" s="46"/>
      <c r="I33" s="46"/>
      <c r="J33" s="46"/>
      <c r="K33" s="46"/>
      <c r="L33" s="46"/>
    </row>
    <row r="34" spans="1:12" x14ac:dyDescent="0.25">
      <c r="A34" s="68" t="s">
        <v>461</v>
      </c>
      <c r="B34" s="55">
        <f>SUM('Step 1'!B34:Y34)</f>
        <v>485022</v>
      </c>
      <c r="C34" s="55">
        <f>SUM('Step 1'!C34:Z34)</f>
        <v>485801</v>
      </c>
      <c r="D34" s="55">
        <f>SUM('Step 1'!D34:AA34)</f>
        <v>486506</v>
      </c>
      <c r="E34" s="55">
        <f>SUM('Step 1'!E34:AB34)</f>
        <v>487184</v>
      </c>
      <c r="F34" s="55">
        <f>SUM('Step 1'!F34:AC34)</f>
        <v>487789</v>
      </c>
      <c r="G34" s="55">
        <f>SUM('Step 1'!G34:AD34)</f>
        <v>488424</v>
      </c>
      <c r="H34" s="46"/>
      <c r="I34" s="46"/>
      <c r="J34" s="46"/>
      <c r="K34" s="46"/>
      <c r="L34" s="46"/>
    </row>
    <row r="35" spans="1:12" x14ac:dyDescent="0.25">
      <c r="A35" s="68" t="s">
        <v>153</v>
      </c>
      <c r="B35" s="55">
        <f>SUM('Step 1'!B35:Y35)</f>
        <v>134314</v>
      </c>
      <c r="C35" s="55">
        <f>SUM('Step 1'!C35:Z35)</f>
        <v>134007</v>
      </c>
      <c r="D35" s="55">
        <f>SUM('Step 1'!D35:AA35)</f>
        <v>133884</v>
      </c>
      <c r="E35" s="55">
        <f>SUM('Step 1'!E35:AB35)</f>
        <v>133693</v>
      </c>
      <c r="F35" s="55">
        <f>SUM('Step 1'!F35:AC35)</f>
        <v>133618</v>
      </c>
      <c r="G35" s="55">
        <f>SUM('Step 1'!G35:AD35)</f>
        <v>133643</v>
      </c>
      <c r="H35" s="46"/>
      <c r="I35" s="46"/>
      <c r="J35" s="46"/>
      <c r="K35" s="46"/>
      <c r="L35" s="46"/>
    </row>
    <row r="36" spans="1:12" x14ac:dyDescent="0.25">
      <c r="A36" s="68" t="s">
        <v>131</v>
      </c>
      <c r="B36" s="55">
        <f>SUM('Step 1'!B36:Y36)</f>
        <v>773294</v>
      </c>
      <c r="C36" s="55">
        <f>SUM('Step 1'!C36:Z36)</f>
        <v>775792</v>
      </c>
      <c r="D36" s="55">
        <f>SUM('Step 1'!D36:AA36)</f>
        <v>778019</v>
      </c>
      <c r="E36" s="55">
        <f>SUM('Step 1'!E36:AB36)</f>
        <v>780006</v>
      </c>
      <c r="F36" s="55">
        <f>SUM('Step 1'!F36:AC36)</f>
        <v>782278</v>
      </c>
      <c r="G36" s="55">
        <f>SUM('Step 1'!G36:AD36)</f>
        <v>784493</v>
      </c>
      <c r="H36" s="46"/>
      <c r="I36" s="46"/>
      <c r="J36" s="46"/>
      <c r="K36" s="46"/>
      <c r="L36" s="46"/>
    </row>
    <row r="37" spans="1:12" x14ac:dyDescent="0.25">
      <c r="A37" s="68" t="s">
        <v>184</v>
      </c>
      <c r="B37" s="55">
        <f>SUM('Step 1'!B37:Y37)</f>
        <v>5703790</v>
      </c>
      <c r="C37" s="55">
        <f>SUM('Step 1'!C37:Z37)</f>
        <v>5712951</v>
      </c>
      <c r="D37" s="55">
        <f>SUM('Step 1'!D37:AA37)</f>
        <v>5721463</v>
      </c>
      <c r="E37" s="55">
        <f>SUM('Step 1'!E37:AB37)</f>
        <v>5729768</v>
      </c>
      <c r="F37" s="55">
        <f>SUM('Step 1'!F37:AC37)</f>
        <v>5737287</v>
      </c>
      <c r="G37" s="55">
        <f>SUM('Step 1'!G37:AD37)</f>
        <v>5744590</v>
      </c>
      <c r="H37" s="46"/>
      <c r="I37" s="46"/>
      <c r="J37" s="46"/>
      <c r="K37" s="46"/>
      <c r="L37" s="46"/>
    </row>
    <row r="38" spans="1:12" x14ac:dyDescent="0.25">
      <c r="A38" s="68" t="s">
        <v>171</v>
      </c>
      <c r="B38" s="55">
        <f>SUM('Step 1'!B38:Y38)</f>
        <v>279076</v>
      </c>
      <c r="C38" s="55">
        <f>SUM('Step 1'!C38:Z38)</f>
        <v>279097</v>
      </c>
      <c r="D38" s="55">
        <f>SUM('Step 1'!D38:AA38)</f>
        <v>279303</v>
      </c>
      <c r="E38" s="55">
        <f>SUM('Step 1'!E38:AB38)</f>
        <v>279349</v>
      </c>
      <c r="F38" s="55">
        <f>SUM('Step 1'!F38:AC38)</f>
        <v>279546</v>
      </c>
      <c r="G38" s="55">
        <f>SUM('Step 1'!G38:AD38)</f>
        <v>279766</v>
      </c>
      <c r="H38" s="46"/>
      <c r="I38" s="46"/>
      <c r="J38" s="46"/>
      <c r="K38" s="46"/>
      <c r="L38" s="46"/>
    </row>
    <row r="39" spans="1:12" x14ac:dyDescent="0.25">
      <c r="A39" s="68" t="s">
        <v>123</v>
      </c>
      <c r="B39" s="55">
        <f>SUM('Step 1'!B39:Y39)</f>
        <v>491522</v>
      </c>
      <c r="C39" s="55">
        <f>SUM('Step 1'!C39:Z39)</f>
        <v>492305</v>
      </c>
      <c r="D39" s="55">
        <f>SUM('Step 1'!D39:AA39)</f>
        <v>493099</v>
      </c>
      <c r="E39" s="55">
        <f>SUM('Step 1'!E39:AB39)</f>
        <v>493798</v>
      </c>
      <c r="F39" s="55">
        <f>SUM('Step 1'!F39:AC39)</f>
        <v>494805</v>
      </c>
      <c r="G39" s="55">
        <f>SUM('Step 1'!G39:AD39)</f>
        <v>495856</v>
      </c>
      <c r="H39" s="46"/>
      <c r="I39" s="46"/>
      <c r="J39" s="46"/>
      <c r="K39" s="46"/>
      <c r="L39" s="46"/>
    </row>
    <row r="40" spans="1:12" x14ac:dyDescent="0.25">
      <c r="A40" s="68" t="s">
        <v>462</v>
      </c>
      <c r="B40" s="55">
        <f>SUM('Step 1'!B40:Y40)</f>
        <v>1103727</v>
      </c>
      <c r="C40" s="55">
        <f>SUM('Step 1'!C40:Z40)</f>
        <v>1105076</v>
      </c>
      <c r="D40" s="55">
        <f>SUM('Step 1'!D40:AA40)</f>
        <v>1106436</v>
      </c>
      <c r="E40" s="55">
        <f>SUM('Step 1'!E40:AB40)</f>
        <v>1107529</v>
      </c>
      <c r="F40" s="55">
        <f>SUM('Step 1'!F40:AC40)</f>
        <v>1108392</v>
      </c>
      <c r="G40" s="55">
        <f>SUM('Step 1'!G40:AD40)</f>
        <v>1108900</v>
      </c>
      <c r="H40" s="46"/>
      <c r="I40" s="46"/>
      <c r="J40" s="46"/>
      <c r="K40" s="46"/>
      <c r="L40" s="46"/>
    </row>
    <row r="41" spans="1:12" x14ac:dyDescent="0.25">
      <c r="A41" s="68" t="s">
        <v>463</v>
      </c>
      <c r="B41" s="55">
        <f>SUM('Step 1'!B41:Y41)</f>
        <v>3465408</v>
      </c>
      <c r="C41" s="55">
        <f>SUM('Step 1'!C41:Z41)</f>
        <v>3467769</v>
      </c>
      <c r="D41" s="55">
        <f>SUM('Step 1'!D41:AA41)</f>
        <v>3470358</v>
      </c>
      <c r="E41" s="55">
        <f>SUM('Step 1'!E41:AB41)</f>
        <v>3472000</v>
      </c>
      <c r="F41" s="55">
        <f>SUM('Step 1'!F41:AC41)</f>
        <v>3473441</v>
      </c>
      <c r="G41" s="55">
        <f>SUM('Step 1'!G41:AD41)</f>
        <v>3474009</v>
      </c>
      <c r="H41" s="46"/>
      <c r="I41" s="46"/>
      <c r="J41" s="46"/>
      <c r="K41" s="46"/>
      <c r="L41" s="46"/>
    </row>
    <row r="42" spans="1:12" x14ac:dyDescent="0.25">
      <c r="A42" s="68" t="s">
        <v>464</v>
      </c>
      <c r="B42" s="55">
        <f>SUM('Step 1'!B42:Y42)</f>
        <v>2896228</v>
      </c>
      <c r="C42" s="55">
        <f>SUM('Step 1'!C42:Z42)</f>
        <v>2898382</v>
      </c>
      <c r="D42" s="55">
        <f>SUM('Step 1'!D42:AA42)</f>
        <v>2900532</v>
      </c>
      <c r="E42" s="55">
        <f>SUM('Step 1'!E42:AB42)</f>
        <v>2901834</v>
      </c>
      <c r="F42" s="55">
        <f>SUM('Step 1'!F42:AC42)</f>
        <v>2903044</v>
      </c>
      <c r="G42" s="55">
        <f>SUM('Step 1'!G42:AD42)</f>
        <v>2903568</v>
      </c>
      <c r="H42" s="46"/>
      <c r="I42" s="46"/>
      <c r="J42" s="46"/>
      <c r="K42" s="46"/>
      <c r="L42" s="46"/>
    </row>
    <row r="43" spans="1:12" x14ac:dyDescent="0.25">
      <c r="A43" s="68" t="s">
        <v>465</v>
      </c>
      <c r="B43" s="55">
        <f>SUM('Step 1'!B43:Y43)</f>
        <v>958855</v>
      </c>
      <c r="C43" s="55">
        <f>SUM('Step 1'!C43:Z43)</f>
        <v>960382</v>
      </c>
      <c r="D43" s="55">
        <f>SUM('Step 1'!D43:AA43)</f>
        <v>961834</v>
      </c>
      <c r="E43" s="55">
        <f>SUM('Step 1'!E43:AB43)</f>
        <v>963265</v>
      </c>
      <c r="F43" s="55">
        <f>SUM('Step 1'!F43:AC43)</f>
        <v>964465</v>
      </c>
      <c r="G43" s="55">
        <f>SUM('Step 1'!G43:AD43)</f>
        <v>965690</v>
      </c>
      <c r="H43" s="46"/>
      <c r="I43" s="46"/>
      <c r="J43" s="46"/>
      <c r="K43" s="46"/>
      <c r="L43" s="46"/>
    </row>
    <row r="44" spans="1:12" x14ac:dyDescent="0.25">
      <c r="A44" s="68" t="s">
        <v>466</v>
      </c>
      <c r="B44" s="55">
        <f>SUM('Step 1'!B44:Y44)</f>
        <v>874074</v>
      </c>
      <c r="C44" s="55">
        <f>SUM('Step 1'!C44:Z44)</f>
        <v>875540</v>
      </c>
      <c r="D44" s="55">
        <f>SUM('Step 1'!D44:AA44)</f>
        <v>876862</v>
      </c>
      <c r="E44" s="55">
        <f>SUM('Step 1'!E44:AB44)</f>
        <v>878111</v>
      </c>
      <c r="F44" s="55">
        <f>SUM('Step 1'!F44:AC44)</f>
        <v>879238</v>
      </c>
      <c r="G44" s="55">
        <f>SUM('Step 1'!G44:AD44)</f>
        <v>880320</v>
      </c>
      <c r="H44" s="46"/>
      <c r="I44" s="46"/>
      <c r="J44" s="46"/>
      <c r="K44" s="46"/>
      <c r="L44" s="46"/>
    </row>
    <row r="45" spans="1:12" x14ac:dyDescent="0.25">
      <c r="A45" s="68" t="s">
        <v>467</v>
      </c>
      <c r="B45" s="55">
        <f>SUM('Step 1'!B45:Y45)</f>
        <v>617139</v>
      </c>
      <c r="C45" s="55">
        <f>SUM('Step 1'!C45:Z45)</f>
        <v>618126</v>
      </c>
      <c r="D45" s="55">
        <f>SUM('Step 1'!D45:AA45)</f>
        <v>619008</v>
      </c>
      <c r="E45" s="55">
        <f>SUM('Step 1'!E45:AB45)</f>
        <v>619869</v>
      </c>
      <c r="F45" s="55">
        <f>SUM('Step 1'!F45:AC45)</f>
        <v>620632</v>
      </c>
      <c r="G45" s="55">
        <f>SUM('Step 1'!G45:AD45)</f>
        <v>621400</v>
      </c>
      <c r="H45" s="46"/>
      <c r="I45" s="46"/>
      <c r="J45" s="46"/>
      <c r="K45" s="46"/>
      <c r="L45" s="46"/>
    </row>
    <row r="46" spans="1:12" x14ac:dyDescent="0.25">
      <c r="A46" s="68" t="s">
        <v>468</v>
      </c>
      <c r="B46" s="55">
        <f>SUM('Step 1'!B46:Y46)</f>
        <v>251098</v>
      </c>
      <c r="C46" s="55">
        <f>SUM('Step 1'!C46:Z46)</f>
        <v>250855</v>
      </c>
      <c r="D46" s="55">
        <f>SUM('Step 1'!D46:AA46)</f>
        <v>250851</v>
      </c>
      <c r="E46" s="55">
        <f>SUM('Step 1'!E46:AB46)</f>
        <v>250703</v>
      </c>
      <c r="F46" s="55">
        <f>SUM('Step 1'!F46:AC46)</f>
        <v>250700</v>
      </c>
      <c r="G46" s="55">
        <f>SUM('Step 1'!G46:AD46)</f>
        <v>250780</v>
      </c>
      <c r="H46" s="46"/>
      <c r="I46" s="46"/>
      <c r="J46" s="46"/>
      <c r="K46" s="46"/>
      <c r="L46" s="46"/>
    </row>
    <row r="47" spans="1:12" x14ac:dyDescent="0.25">
      <c r="A47" s="68" t="s">
        <v>469</v>
      </c>
      <c r="B47" s="55">
        <f>SUM('Step 1'!B47:Y47)</f>
        <v>859443</v>
      </c>
      <c r="C47" s="55">
        <f>SUM('Step 1'!C47:Z47)</f>
        <v>860069</v>
      </c>
      <c r="D47" s="55">
        <f>SUM('Step 1'!D47:AA47)</f>
        <v>860906</v>
      </c>
      <c r="E47" s="55">
        <f>SUM('Step 1'!E47:AB47)</f>
        <v>861507</v>
      </c>
      <c r="F47" s="55">
        <f>SUM('Step 1'!F47:AC47)</f>
        <v>862179</v>
      </c>
      <c r="G47" s="55">
        <f>SUM('Step 1'!G47:AD47)</f>
        <v>862953</v>
      </c>
      <c r="H47" s="46"/>
      <c r="I47" s="46"/>
      <c r="J47" s="46"/>
      <c r="K47" s="46"/>
      <c r="L47" s="46"/>
    </row>
    <row r="48" spans="1:12" x14ac:dyDescent="0.25">
      <c r="A48" s="68" t="s">
        <v>164</v>
      </c>
      <c r="B48" s="55">
        <f>SUM('Step 1'!B48:Y48)</f>
        <v>174998</v>
      </c>
      <c r="C48" s="55">
        <f>SUM('Step 1'!C48:Z48)</f>
        <v>174865</v>
      </c>
      <c r="D48" s="55">
        <f>SUM('Step 1'!D48:AA48)</f>
        <v>174889</v>
      </c>
      <c r="E48" s="55">
        <f>SUM('Step 1'!E48:AB48)</f>
        <v>174785</v>
      </c>
      <c r="F48" s="55">
        <f>SUM('Step 1'!F48:AC48)</f>
        <v>174871</v>
      </c>
      <c r="G48" s="55">
        <f>SUM('Step 1'!G48:AD48)</f>
        <v>175039</v>
      </c>
      <c r="H48" s="46"/>
      <c r="I48" s="46"/>
      <c r="J48" s="46"/>
      <c r="K48" s="46"/>
      <c r="L48" s="46"/>
    </row>
    <row r="49" spans="1:12" x14ac:dyDescent="0.25">
      <c r="A49" s="68" t="s">
        <v>470</v>
      </c>
      <c r="B49" s="55">
        <f>SUM('Step 1'!B49:Y49)</f>
        <v>874431</v>
      </c>
      <c r="C49" s="55">
        <f>SUM('Step 1'!C49:Z49)</f>
        <v>875707</v>
      </c>
      <c r="D49" s="55">
        <f>SUM('Step 1'!D49:AA49)</f>
        <v>876976</v>
      </c>
      <c r="E49" s="55">
        <f>SUM('Step 1'!E49:AB49)</f>
        <v>878182</v>
      </c>
      <c r="F49" s="55">
        <f>SUM('Step 1'!F49:AC49)</f>
        <v>879594</v>
      </c>
      <c r="G49" s="55">
        <f>SUM('Step 1'!G49:AD49)</f>
        <v>881028</v>
      </c>
      <c r="H49" s="46"/>
      <c r="I49" s="46"/>
      <c r="J49" s="46"/>
      <c r="K49" s="46"/>
      <c r="L49" s="46"/>
    </row>
    <row r="50" spans="1:12" x14ac:dyDescent="0.25">
      <c r="A50" s="68" t="s">
        <v>471</v>
      </c>
      <c r="B50" s="55">
        <f>SUM('Step 1'!B50:Y50)</f>
        <v>758023</v>
      </c>
      <c r="C50" s="55">
        <f>SUM('Step 1'!C50:Z50)</f>
        <v>759028</v>
      </c>
      <c r="D50" s="55">
        <f>SUM('Step 1'!D50:AA50)</f>
        <v>760319</v>
      </c>
      <c r="E50" s="55">
        <f>SUM('Step 1'!E50:AB50)</f>
        <v>761321</v>
      </c>
      <c r="F50" s="55">
        <f>SUM('Step 1'!F50:AC50)</f>
        <v>762899</v>
      </c>
      <c r="G50" s="55">
        <f>SUM('Step 1'!G50:AD50)</f>
        <v>764515</v>
      </c>
      <c r="H50" s="46"/>
      <c r="I50" s="46"/>
      <c r="J50" s="46"/>
      <c r="K50" s="46"/>
      <c r="L50" s="46"/>
    </row>
    <row r="51" spans="1:12" x14ac:dyDescent="0.25">
      <c r="A51" s="68" t="s">
        <v>172</v>
      </c>
      <c r="B51" s="55">
        <f>SUM('Step 1'!B51:Y51)</f>
        <v>276745</v>
      </c>
      <c r="C51" s="55">
        <f>SUM('Step 1'!C51:Z51)</f>
        <v>276577</v>
      </c>
      <c r="D51" s="55">
        <f>SUM('Step 1'!D51:AA51)</f>
        <v>276747</v>
      </c>
      <c r="E51" s="55">
        <f>SUM('Step 1'!E51:AB51)</f>
        <v>276714</v>
      </c>
      <c r="F51" s="55">
        <f>SUM('Step 1'!F51:AC51)</f>
        <v>276845</v>
      </c>
      <c r="G51" s="55">
        <f>SUM('Step 1'!G51:AD51)</f>
        <v>277099</v>
      </c>
      <c r="H51" s="46"/>
      <c r="I51" s="46"/>
      <c r="J51" s="46"/>
      <c r="K51" s="46"/>
      <c r="L51" s="46"/>
    </row>
    <row r="52" spans="1:12" x14ac:dyDescent="0.25">
      <c r="A52" s="68" t="s">
        <v>173</v>
      </c>
      <c r="B52" s="55">
        <f>SUM('Step 1'!B52:Y52)</f>
        <v>390331</v>
      </c>
      <c r="C52" s="55">
        <f>SUM('Step 1'!C52:Z52)</f>
        <v>389983</v>
      </c>
      <c r="D52" s="55">
        <f>SUM('Step 1'!D52:AA52)</f>
        <v>389810</v>
      </c>
      <c r="E52" s="55">
        <f>SUM('Step 1'!E52:AB52)</f>
        <v>389464</v>
      </c>
      <c r="F52" s="55">
        <f>SUM('Step 1'!F52:AC52)</f>
        <v>389261</v>
      </c>
      <c r="G52" s="55">
        <f>SUM('Step 1'!G52:AD52)</f>
        <v>389243</v>
      </c>
      <c r="H52" s="46"/>
      <c r="I52" s="46"/>
      <c r="J52" s="46"/>
      <c r="K52" s="46"/>
      <c r="L52" s="46"/>
    </row>
    <row r="53" spans="1:12" x14ac:dyDescent="0.25">
      <c r="A53" s="68" t="s">
        <v>472</v>
      </c>
      <c r="B53" s="55">
        <f>SUM('Step 1'!B53:Y53)</f>
        <v>354266</v>
      </c>
      <c r="C53" s="55">
        <f>SUM('Step 1'!C53:Z53)</f>
        <v>354830</v>
      </c>
      <c r="D53" s="55">
        <f>SUM('Step 1'!D53:AA53)</f>
        <v>355371</v>
      </c>
      <c r="E53" s="55">
        <f>SUM('Step 1'!E53:AB53)</f>
        <v>355888</v>
      </c>
      <c r="F53" s="55">
        <f>SUM('Step 1'!F53:AC53)</f>
        <v>356339</v>
      </c>
      <c r="G53" s="55">
        <f>SUM('Step 1'!G53:AD53)</f>
        <v>356804</v>
      </c>
      <c r="H53" s="46"/>
      <c r="I53" s="46"/>
      <c r="J53" s="46"/>
      <c r="K53" s="46"/>
      <c r="L53" s="46"/>
    </row>
    <row r="54" spans="1:12" x14ac:dyDescent="0.25">
      <c r="A54" s="68" t="s">
        <v>174</v>
      </c>
      <c r="B54" s="55">
        <f>SUM('Step 1'!B54:Y54)</f>
        <v>646370</v>
      </c>
      <c r="C54" s="55">
        <f>SUM('Step 1'!C54:Z54)</f>
        <v>646436</v>
      </c>
      <c r="D54" s="55">
        <f>SUM('Step 1'!D54:AA54)</f>
        <v>646675</v>
      </c>
      <c r="E54" s="55">
        <f>SUM('Step 1'!E54:AB54)</f>
        <v>646704</v>
      </c>
      <c r="F54" s="55">
        <f>SUM('Step 1'!F54:AC54)</f>
        <v>647005</v>
      </c>
      <c r="G54" s="55">
        <f>SUM('Step 1'!G54:AD54)</f>
        <v>647420</v>
      </c>
      <c r="H54" s="46"/>
      <c r="I54" s="46"/>
      <c r="J54" s="46"/>
      <c r="K54" s="46"/>
      <c r="L54" s="46"/>
    </row>
    <row r="55" spans="1:12" x14ac:dyDescent="0.25">
      <c r="A55" s="68" t="s">
        <v>473</v>
      </c>
      <c r="B55" s="55">
        <f>SUM('Step 1'!B55:Y55)</f>
        <v>411028</v>
      </c>
      <c r="C55" s="55">
        <f>SUM('Step 1'!C55:Z55)</f>
        <v>410651</v>
      </c>
      <c r="D55" s="55">
        <f>SUM('Step 1'!D55:AA55)</f>
        <v>410716</v>
      </c>
      <c r="E55" s="55">
        <f>SUM('Step 1'!E55:AB55)</f>
        <v>410496</v>
      </c>
      <c r="F55" s="55">
        <f>SUM('Step 1'!F55:AC55)</f>
        <v>410357</v>
      </c>
      <c r="G55" s="55">
        <f>SUM('Step 1'!G55:AD55)</f>
        <v>410696</v>
      </c>
      <c r="H55" s="46"/>
      <c r="I55" s="46"/>
      <c r="J55" s="46"/>
      <c r="K55" s="46"/>
      <c r="L55" s="46"/>
    </row>
    <row r="56" spans="1:12" x14ac:dyDescent="0.25">
      <c r="A56" s="68" t="s">
        <v>474</v>
      </c>
      <c r="B56" s="55">
        <f>SUM('Step 1'!B56:Y56)</f>
        <v>526684</v>
      </c>
      <c r="C56" s="55">
        <f>SUM('Step 1'!C56:Z56)</f>
        <v>526653</v>
      </c>
      <c r="D56" s="55">
        <f>SUM('Step 1'!D56:AA56)</f>
        <v>526613</v>
      </c>
      <c r="E56" s="55">
        <f>SUM('Step 1'!E56:AB56)</f>
        <v>526397</v>
      </c>
      <c r="F56" s="55">
        <f>SUM('Step 1'!F56:AC56)</f>
        <v>526236</v>
      </c>
      <c r="G56" s="55">
        <f>SUM('Step 1'!G56:AD56)</f>
        <v>526209</v>
      </c>
      <c r="H56" s="46"/>
      <c r="I56" s="46"/>
      <c r="J56" s="46"/>
      <c r="K56" s="46"/>
      <c r="L56" s="46"/>
    </row>
    <row r="57" spans="1:12" x14ac:dyDescent="0.25">
      <c r="A57" s="68" t="s">
        <v>124</v>
      </c>
      <c r="B57" s="55">
        <f>SUM('Step 1'!B57:Y57)</f>
        <v>78955</v>
      </c>
      <c r="C57" s="55">
        <f>SUM('Step 1'!C57:Z57)</f>
        <v>78853</v>
      </c>
      <c r="D57" s="55">
        <f>SUM('Step 1'!D57:AA57)</f>
        <v>78843</v>
      </c>
      <c r="E57" s="55">
        <f>SUM('Step 1'!E57:AB57)</f>
        <v>78789</v>
      </c>
      <c r="F57" s="55">
        <f>SUM('Step 1'!F57:AC57)</f>
        <v>78825</v>
      </c>
      <c r="G57" s="55">
        <f>SUM('Step 1'!G57:AD57)</f>
        <v>78920</v>
      </c>
      <c r="H57" s="46"/>
      <c r="I57" s="46"/>
      <c r="J57" s="46"/>
      <c r="K57" s="46"/>
      <c r="L57" s="46"/>
    </row>
    <row r="58" spans="1:12" x14ac:dyDescent="0.25">
      <c r="A58" s="68" t="s">
        <v>185</v>
      </c>
      <c r="B58" s="55">
        <f>SUM('Step 1'!B58:Y58)</f>
        <v>16638891</v>
      </c>
      <c r="C58" s="55">
        <f>SUM('Step 1'!C58:Z58)</f>
        <v>16666059</v>
      </c>
      <c r="D58" s="55">
        <f>SUM('Step 1'!D58:AA58)</f>
        <v>16690603</v>
      </c>
      <c r="E58" s="55">
        <f>SUM('Step 1'!E58:AB58)</f>
        <v>16714083</v>
      </c>
      <c r="F58" s="55">
        <f>SUM('Step 1'!F58:AC58)</f>
        <v>16735226</v>
      </c>
      <c r="G58" s="55">
        <f>SUM('Step 1'!G58:AD58)</f>
        <v>16755786</v>
      </c>
      <c r="H58" s="46"/>
      <c r="I58" s="46"/>
      <c r="J58" s="46"/>
      <c r="K58" s="46"/>
      <c r="L58" s="46"/>
    </row>
    <row r="59" spans="1:12" x14ac:dyDescent="0.25">
      <c r="A59" s="68" t="s">
        <v>175</v>
      </c>
      <c r="B59" s="55">
        <f>SUM('Step 1'!B59:Y59)</f>
        <v>255036</v>
      </c>
      <c r="C59" s="55">
        <f>SUM('Step 1'!C59:Z59)</f>
        <v>255114</v>
      </c>
      <c r="D59" s="55">
        <f>SUM('Step 1'!D59:AA59)</f>
        <v>255351</v>
      </c>
      <c r="E59" s="55">
        <f>SUM('Step 1'!E59:AB59)</f>
        <v>255387</v>
      </c>
      <c r="F59" s="55">
        <f>SUM('Step 1'!F59:AC59)</f>
        <v>255607</v>
      </c>
      <c r="G59" s="55">
        <f>SUM('Step 1'!G59:AD59)</f>
        <v>255929</v>
      </c>
      <c r="H59" s="46"/>
      <c r="I59" s="46"/>
      <c r="J59" s="46"/>
      <c r="K59" s="46"/>
      <c r="L59" s="46"/>
    </row>
    <row r="60" spans="1:12" x14ac:dyDescent="0.25">
      <c r="A60" s="68" t="s">
        <v>113</v>
      </c>
      <c r="B60" s="55">
        <f>SUM('Step 1'!B60:Y60)</f>
        <v>237083</v>
      </c>
      <c r="C60" s="55">
        <f>SUM('Step 1'!C60:Z60)</f>
        <v>237832</v>
      </c>
      <c r="D60" s="55">
        <f>SUM('Step 1'!D60:AA60)</f>
        <v>238577</v>
      </c>
      <c r="E60" s="55">
        <f>SUM('Step 1'!E60:AB60)</f>
        <v>239204</v>
      </c>
      <c r="F60" s="55">
        <f>SUM('Step 1'!F60:AC60)</f>
        <v>239891</v>
      </c>
      <c r="G60" s="55">
        <f>SUM('Step 1'!G60:AD60)</f>
        <v>240686</v>
      </c>
      <c r="H60" s="46"/>
      <c r="I60" s="46"/>
      <c r="J60" s="46"/>
      <c r="K60" s="46"/>
      <c r="L60" s="46"/>
    </row>
    <row r="61" spans="1:12" x14ac:dyDescent="0.25">
      <c r="A61" s="68" t="s">
        <v>475</v>
      </c>
      <c r="B61" s="55">
        <f>SUM('Step 1'!B61:Y61)</f>
        <v>473137</v>
      </c>
      <c r="C61" s="55">
        <f>SUM('Step 1'!C61:Z61)</f>
        <v>472718</v>
      </c>
      <c r="D61" s="55">
        <f>SUM('Step 1'!D61:AA61)</f>
        <v>472488</v>
      </c>
      <c r="E61" s="55">
        <f>SUM('Step 1'!E61:AB61)</f>
        <v>472147</v>
      </c>
      <c r="F61" s="55">
        <f>SUM('Step 1'!F61:AC61)</f>
        <v>471997</v>
      </c>
      <c r="G61" s="55">
        <f>SUM('Step 1'!G61:AD61)</f>
        <v>471894</v>
      </c>
      <c r="H61" s="46"/>
      <c r="I61" s="46"/>
      <c r="J61" s="46"/>
      <c r="K61" s="46"/>
      <c r="L61" s="46"/>
    </row>
    <row r="62" spans="1:12" x14ac:dyDescent="0.25">
      <c r="A62" s="68" t="s">
        <v>476</v>
      </c>
      <c r="B62" s="55">
        <f>SUM('Step 1'!B62:Y62)</f>
        <v>474481</v>
      </c>
      <c r="C62" s="55">
        <f>SUM('Step 1'!C62:Z62)</f>
        <v>475204</v>
      </c>
      <c r="D62" s="55">
        <f>SUM('Step 1'!D62:AA62)</f>
        <v>475875</v>
      </c>
      <c r="E62" s="55">
        <f>SUM('Step 1'!E62:AB62)</f>
        <v>476511</v>
      </c>
      <c r="F62" s="55">
        <f>SUM('Step 1'!F62:AC62)</f>
        <v>477137</v>
      </c>
      <c r="G62" s="55">
        <f>SUM('Step 1'!G62:AD62)</f>
        <v>477734</v>
      </c>
      <c r="H62" s="46"/>
      <c r="I62" s="46"/>
      <c r="J62" s="46"/>
      <c r="K62" s="46"/>
      <c r="L62" s="46"/>
    </row>
    <row r="63" spans="1:12" x14ac:dyDescent="0.25">
      <c r="A63" s="68" t="s">
        <v>145</v>
      </c>
      <c r="B63" s="55">
        <f>SUM('Step 1'!B63:Y63)</f>
        <v>501417</v>
      </c>
      <c r="C63" s="55">
        <f>SUM('Step 1'!C63:Z63)</f>
        <v>502258</v>
      </c>
      <c r="D63" s="55">
        <f>SUM('Step 1'!D63:AA63)</f>
        <v>503031</v>
      </c>
      <c r="E63" s="55">
        <f>SUM('Step 1'!E63:AB63)</f>
        <v>503715</v>
      </c>
      <c r="F63" s="55">
        <f>SUM('Step 1'!F63:AC63)</f>
        <v>504394</v>
      </c>
      <c r="G63" s="55">
        <f>SUM('Step 1'!G63:AD63)</f>
        <v>505037</v>
      </c>
      <c r="H63" s="46"/>
      <c r="I63" s="46"/>
      <c r="J63" s="46"/>
      <c r="K63" s="46"/>
      <c r="L63" s="46"/>
    </row>
    <row r="64" spans="1:12" x14ac:dyDescent="0.25">
      <c r="A64" s="68" t="s">
        <v>118</v>
      </c>
      <c r="B64" s="55">
        <f>SUM('Step 1'!B64:Y64)</f>
        <v>526684</v>
      </c>
      <c r="C64" s="55">
        <f>SUM('Step 1'!C64:Z64)</f>
        <v>526653</v>
      </c>
      <c r="D64" s="55">
        <f>SUM('Step 1'!D64:AA64)</f>
        <v>526613</v>
      </c>
      <c r="E64" s="55">
        <f>SUM('Step 1'!E64:AB64)</f>
        <v>526397</v>
      </c>
      <c r="F64" s="55">
        <f>SUM('Step 1'!F64:AC64)</f>
        <v>526236</v>
      </c>
      <c r="G64" s="55">
        <f>SUM('Step 1'!G64:AD64)</f>
        <v>526209</v>
      </c>
      <c r="H64" s="46"/>
      <c r="I64" s="46"/>
      <c r="J64" s="46"/>
      <c r="K64" s="46"/>
      <c r="L64" s="46"/>
    </row>
    <row r="65" spans="1:12" x14ac:dyDescent="0.25">
      <c r="A65" s="68" t="s">
        <v>154</v>
      </c>
      <c r="B65" s="55">
        <f>SUM('Step 1'!B65:Y65)</f>
        <v>142794</v>
      </c>
      <c r="C65" s="55">
        <f>SUM('Step 1'!C65:Z65)</f>
        <v>142207</v>
      </c>
      <c r="D65" s="55">
        <f>SUM('Step 1'!D65:AA65)</f>
        <v>141772</v>
      </c>
      <c r="E65" s="55">
        <f>SUM('Step 1'!E65:AB65)</f>
        <v>141260</v>
      </c>
      <c r="F65" s="55">
        <f>SUM('Step 1'!F65:AC65)</f>
        <v>140859</v>
      </c>
      <c r="G65" s="55">
        <f>SUM('Step 1'!G65:AD65)</f>
        <v>140598</v>
      </c>
      <c r="H65" s="46"/>
      <c r="I65" s="46"/>
      <c r="J65" s="46"/>
      <c r="K65" s="46"/>
      <c r="L65" s="46"/>
    </row>
    <row r="66" spans="1:12" x14ac:dyDescent="0.25">
      <c r="A66" s="68" t="s">
        <v>146</v>
      </c>
      <c r="B66" s="55">
        <f>SUM('Step 1'!B66:Y66)</f>
        <v>216557</v>
      </c>
      <c r="C66" s="55">
        <f>SUM('Step 1'!C66:Z66)</f>
        <v>216714</v>
      </c>
      <c r="D66" s="55">
        <f>SUM('Step 1'!D66:AA66)</f>
        <v>216765</v>
      </c>
      <c r="E66" s="55">
        <f>SUM('Step 1'!E66:AB66)</f>
        <v>216811</v>
      </c>
      <c r="F66" s="55">
        <f>SUM('Step 1'!F66:AC66)</f>
        <v>216927</v>
      </c>
      <c r="G66" s="55">
        <f>SUM('Step 1'!G66:AD66)</f>
        <v>217203</v>
      </c>
      <c r="H66" s="46"/>
      <c r="I66" s="46"/>
      <c r="J66" s="46"/>
      <c r="K66" s="46"/>
      <c r="L66" s="46"/>
    </row>
    <row r="67" spans="1:12" x14ac:dyDescent="0.25">
      <c r="A67" s="68" t="s">
        <v>135</v>
      </c>
      <c r="B67" s="55">
        <f>SUM('Step 1'!B67:Y67)</f>
        <v>589348</v>
      </c>
      <c r="C67" s="55">
        <f>SUM('Step 1'!C67:Z67)</f>
        <v>590298</v>
      </c>
      <c r="D67" s="55">
        <f>SUM('Step 1'!D67:AA67)</f>
        <v>591562</v>
      </c>
      <c r="E67" s="55">
        <f>SUM('Step 1'!E67:AB67)</f>
        <v>592542</v>
      </c>
      <c r="F67" s="55">
        <f>SUM('Step 1'!F67:AC67)</f>
        <v>593939</v>
      </c>
      <c r="G67" s="55">
        <f>SUM('Step 1'!G67:AD67)</f>
        <v>595463</v>
      </c>
      <c r="H67" s="46"/>
      <c r="I67" s="46"/>
      <c r="J67" s="46"/>
      <c r="K67" s="46"/>
      <c r="L67" s="46"/>
    </row>
    <row r="68" spans="1:12" x14ac:dyDescent="0.25">
      <c r="A68" s="68" t="s">
        <v>105</v>
      </c>
      <c r="B68" s="55">
        <f>SUM('Step 1'!B68:Y68)</f>
        <v>57534</v>
      </c>
      <c r="C68" s="55">
        <f>SUM('Step 1'!C68:Z68)</f>
        <v>57339</v>
      </c>
      <c r="D68" s="55">
        <f>SUM('Step 1'!D68:AA68)</f>
        <v>57278</v>
      </c>
      <c r="E68" s="55">
        <f>SUM('Step 1'!E68:AB68)</f>
        <v>57194</v>
      </c>
      <c r="F68" s="55">
        <f>SUM('Step 1'!F68:AC68)</f>
        <v>57152</v>
      </c>
      <c r="G68" s="55">
        <f>SUM('Step 1'!G68:AD68)</f>
        <v>57206</v>
      </c>
      <c r="H68" s="46"/>
      <c r="I68" s="46"/>
      <c r="J68" s="46"/>
      <c r="K68" s="46"/>
      <c r="L68" s="46"/>
    </row>
    <row r="69" spans="1:12" x14ac:dyDescent="0.25">
      <c r="A69" s="68" t="s">
        <v>103</v>
      </c>
      <c r="B69" s="55">
        <f>SUM('Step 1'!B69:Y69)</f>
        <v>146534</v>
      </c>
      <c r="C69" s="55">
        <f>SUM('Step 1'!C69:Z69)</f>
        <v>146356</v>
      </c>
      <c r="D69" s="55">
        <f>SUM('Step 1'!D69:AA69)</f>
        <v>146233</v>
      </c>
      <c r="E69" s="55">
        <f>SUM('Step 1'!E69:AB69)</f>
        <v>146030</v>
      </c>
      <c r="F69" s="55">
        <f>SUM('Step 1'!F69:AC69)</f>
        <v>145969</v>
      </c>
      <c r="G69" s="55">
        <f>SUM('Step 1'!G69:AD69)</f>
        <v>145981</v>
      </c>
      <c r="H69" s="46"/>
      <c r="I69" s="46"/>
      <c r="J69" s="46"/>
      <c r="K69" s="46"/>
      <c r="L69" s="46"/>
    </row>
    <row r="70" spans="1:12" x14ac:dyDescent="0.25">
      <c r="A70" s="68" t="s">
        <v>477</v>
      </c>
      <c r="B70" s="55">
        <f>SUM('Step 1'!B70:Y70)</f>
        <v>255036</v>
      </c>
      <c r="C70" s="55">
        <f>SUM('Step 1'!C70:Z70)</f>
        <v>255114</v>
      </c>
      <c r="D70" s="55">
        <f>SUM('Step 1'!D70:AA70)</f>
        <v>255351</v>
      </c>
      <c r="E70" s="55">
        <f>SUM('Step 1'!E70:AB70)</f>
        <v>255387</v>
      </c>
      <c r="F70" s="55">
        <f>SUM('Step 1'!F70:AC70)</f>
        <v>255607</v>
      </c>
      <c r="G70" s="55">
        <f>SUM('Step 1'!G70:AD70)</f>
        <v>255929</v>
      </c>
      <c r="H70" s="46"/>
      <c r="I70" s="46"/>
      <c r="J70" s="46"/>
      <c r="K70" s="46"/>
      <c r="L70" s="46"/>
    </row>
    <row r="71" spans="1:12" x14ac:dyDescent="0.25">
      <c r="A71" s="68" t="s">
        <v>141</v>
      </c>
      <c r="B71" s="55">
        <f>SUM('Step 1'!B71:Y71)</f>
        <v>85919</v>
      </c>
      <c r="C71" s="55">
        <f>SUM('Step 1'!C71:Z71)</f>
        <v>85631</v>
      </c>
      <c r="D71" s="55">
        <f>SUM('Step 1'!D71:AA71)</f>
        <v>85497</v>
      </c>
      <c r="E71" s="55">
        <f>SUM('Step 1'!E71:AB71)</f>
        <v>85302</v>
      </c>
      <c r="F71" s="55">
        <f>SUM('Step 1'!F71:AC71)</f>
        <v>85217</v>
      </c>
      <c r="G71" s="55">
        <f>SUM('Step 1'!G71:AD71)</f>
        <v>85215</v>
      </c>
      <c r="H71" s="46"/>
      <c r="I71" s="46"/>
      <c r="J71" s="46"/>
      <c r="K71" s="46"/>
      <c r="L71" s="46"/>
    </row>
    <row r="72" spans="1:12" x14ac:dyDescent="0.25">
      <c r="A72" s="68" t="s">
        <v>119</v>
      </c>
      <c r="B72" s="55">
        <f>SUM('Step 1'!B72:Y72)</f>
        <v>132342</v>
      </c>
      <c r="C72" s="55">
        <f>SUM('Step 1'!C72:Z72)</f>
        <v>132771</v>
      </c>
      <c r="D72" s="55">
        <f>SUM('Step 1'!D72:AA72)</f>
        <v>133180</v>
      </c>
      <c r="E72" s="55">
        <f>SUM('Step 1'!E72:AB72)</f>
        <v>133524</v>
      </c>
      <c r="F72" s="55">
        <f>SUM('Step 1'!F72:AC72)</f>
        <v>133835</v>
      </c>
      <c r="G72" s="55">
        <f>SUM('Step 1'!G72:AD72)</f>
        <v>134330</v>
      </c>
      <c r="H72" s="46"/>
      <c r="I72" s="46"/>
      <c r="J72" s="46"/>
      <c r="K72" s="46"/>
      <c r="L72" s="46"/>
    </row>
    <row r="73" spans="1:12" x14ac:dyDescent="0.25">
      <c r="A73" s="68" t="s">
        <v>114</v>
      </c>
      <c r="B73" s="55">
        <f>SUM('Step 1'!B73:Y73)</f>
        <v>57340</v>
      </c>
      <c r="C73" s="55">
        <f>SUM('Step 1'!C73:Z73)</f>
        <v>57268</v>
      </c>
      <c r="D73" s="55">
        <f>SUM('Step 1'!D73:AA73)</f>
        <v>57212</v>
      </c>
      <c r="E73" s="55">
        <f>SUM('Step 1'!E73:AB73)</f>
        <v>57136</v>
      </c>
      <c r="F73" s="55">
        <f>SUM('Step 1'!F73:AC73)</f>
        <v>57104</v>
      </c>
      <c r="G73" s="55">
        <f>SUM('Step 1'!G73:AD73)</f>
        <v>57096</v>
      </c>
      <c r="H73" s="46"/>
      <c r="I73" s="46"/>
      <c r="J73" s="46"/>
      <c r="K73" s="46"/>
      <c r="L73" s="46"/>
    </row>
    <row r="74" spans="1:12" x14ac:dyDescent="0.25">
      <c r="A74" s="68" t="s">
        <v>478</v>
      </c>
      <c r="B74" s="55">
        <f>SUM('Step 1'!B74:Y74)</f>
        <v>843071</v>
      </c>
      <c r="C74" s="55">
        <f>SUM('Step 1'!C74:Z74)</f>
        <v>844510</v>
      </c>
      <c r="D74" s="55">
        <f>SUM('Step 1'!D74:AA74)</f>
        <v>845856</v>
      </c>
      <c r="E74" s="55">
        <f>SUM('Step 1'!E74:AB74)</f>
        <v>847195</v>
      </c>
      <c r="F74" s="55">
        <f>SUM('Step 1'!F74:AC74)</f>
        <v>848402</v>
      </c>
      <c r="G74" s="55">
        <f>SUM('Step 1'!G74:AD74)</f>
        <v>849576</v>
      </c>
      <c r="H74" s="46"/>
      <c r="I74" s="46"/>
      <c r="J74" s="46"/>
      <c r="K74" s="46"/>
      <c r="L74" s="46"/>
    </row>
    <row r="75" spans="1:12" x14ac:dyDescent="0.25">
      <c r="A75" s="68" t="s">
        <v>165</v>
      </c>
      <c r="B75" s="55">
        <f>SUM('Step 1'!B75:Y75)</f>
        <v>377020</v>
      </c>
      <c r="C75" s="55">
        <f>SUM('Step 1'!C75:Z75)</f>
        <v>377643</v>
      </c>
      <c r="D75" s="55">
        <f>SUM('Step 1'!D75:AA75)</f>
        <v>378263</v>
      </c>
      <c r="E75" s="55">
        <f>SUM('Step 1'!E75:AB75)</f>
        <v>378741</v>
      </c>
      <c r="F75" s="55">
        <f>SUM('Step 1'!F75:AC75)</f>
        <v>379322</v>
      </c>
      <c r="G75" s="55">
        <f>SUM('Step 1'!G75:AD75)</f>
        <v>379876</v>
      </c>
      <c r="H75" s="46"/>
      <c r="I75" s="46"/>
      <c r="J75" s="46"/>
      <c r="K75" s="46"/>
      <c r="L75" s="46"/>
    </row>
    <row r="76" spans="1:12" x14ac:dyDescent="0.25">
      <c r="A76" s="68" t="s">
        <v>155</v>
      </c>
      <c r="B76" s="55">
        <f>SUM('Step 1'!B76:Y76)</f>
        <v>80595</v>
      </c>
      <c r="C76" s="55">
        <f>SUM('Step 1'!C76:Z76)</f>
        <v>80379</v>
      </c>
      <c r="D76" s="55">
        <f>SUM('Step 1'!D76:AA76)</f>
        <v>80344</v>
      </c>
      <c r="E76" s="55">
        <f>SUM('Step 1'!E76:AB76)</f>
        <v>80236</v>
      </c>
      <c r="F76" s="55">
        <f>SUM('Step 1'!F76:AC76)</f>
        <v>80219</v>
      </c>
      <c r="G76" s="55">
        <f>SUM('Step 1'!G76:AD76)</f>
        <v>80314</v>
      </c>
      <c r="H76" s="46"/>
      <c r="I76" s="46"/>
      <c r="J76" s="46"/>
      <c r="K76" s="46"/>
      <c r="L76" s="46"/>
    </row>
    <row r="77" spans="1:12" x14ac:dyDescent="0.25">
      <c r="A77" s="68" t="s">
        <v>156</v>
      </c>
      <c r="B77" s="55">
        <f>SUM('Step 1'!B77:Y77)</f>
        <v>362758</v>
      </c>
      <c r="C77" s="55">
        <f>SUM('Step 1'!C77:Z77)</f>
        <v>362385</v>
      </c>
      <c r="D77" s="55">
        <f>SUM('Step 1'!D77:AA77)</f>
        <v>362405</v>
      </c>
      <c r="E77" s="55">
        <f>SUM('Step 1'!E77:AB77)</f>
        <v>362295</v>
      </c>
      <c r="F77" s="55">
        <f>SUM('Step 1'!F77:AC77)</f>
        <v>362216</v>
      </c>
      <c r="G77" s="55">
        <f>SUM('Step 1'!G77:AD77)</f>
        <v>362257</v>
      </c>
      <c r="H77" s="46"/>
      <c r="I77" s="46"/>
      <c r="J77" s="46"/>
      <c r="K77" s="46"/>
      <c r="L77" s="46"/>
    </row>
    <row r="78" spans="1:12" x14ac:dyDescent="0.25">
      <c r="A78" s="68" t="s">
        <v>104</v>
      </c>
      <c r="B78" s="55">
        <f>SUM('Step 1'!B78:Y78)</f>
        <v>57177</v>
      </c>
      <c r="C78" s="55">
        <f>SUM('Step 1'!C78:Z78)</f>
        <v>57141</v>
      </c>
      <c r="D78" s="55">
        <f>SUM('Step 1'!D78:AA78)</f>
        <v>57143</v>
      </c>
      <c r="E78" s="55">
        <f>SUM('Step 1'!E78:AB78)</f>
        <v>57112</v>
      </c>
      <c r="F78" s="55">
        <f>SUM('Step 1'!F78:AC78)</f>
        <v>57125</v>
      </c>
      <c r="G78" s="55">
        <f>SUM('Step 1'!G78:AD78)</f>
        <v>57132</v>
      </c>
      <c r="H78" s="46"/>
      <c r="I78" s="46"/>
      <c r="J78" s="46"/>
      <c r="K78" s="46"/>
      <c r="L78" s="46"/>
    </row>
    <row r="79" spans="1:12" x14ac:dyDescent="0.25">
      <c r="A79" s="68" t="s">
        <v>479</v>
      </c>
      <c r="B79" s="55">
        <f>SUM('Step 1'!B79:Y79)</f>
        <v>616445</v>
      </c>
      <c r="C79" s="55">
        <f>SUM('Step 1'!C79:Z79)</f>
        <v>617361</v>
      </c>
      <c r="D79" s="55">
        <f>SUM('Step 1'!D79:AA79)</f>
        <v>618352</v>
      </c>
      <c r="E79" s="55">
        <f>SUM('Step 1'!E79:AB79)</f>
        <v>619217</v>
      </c>
      <c r="F79" s="55">
        <f>SUM('Step 1'!F79:AC79)</f>
        <v>620203</v>
      </c>
      <c r="G79" s="55">
        <f>SUM('Step 1'!G79:AD79)</f>
        <v>621250</v>
      </c>
      <c r="H79" s="46"/>
      <c r="I79" s="46"/>
      <c r="J79" s="46"/>
      <c r="K79" s="46"/>
      <c r="L79" s="46"/>
    </row>
    <row r="80" spans="1:12" x14ac:dyDescent="0.25">
      <c r="A80" s="68" t="s">
        <v>480</v>
      </c>
      <c r="B80" s="55">
        <f>SUM('Step 1'!B80:Y80)</f>
        <v>1800710</v>
      </c>
      <c r="C80" s="55">
        <f>SUM('Step 1'!C80:Z80)</f>
        <v>1802791</v>
      </c>
      <c r="D80" s="55">
        <f>SUM('Step 1'!D80:AA80)</f>
        <v>1805339</v>
      </c>
      <c r="E80" s="55">
        <f>SUM('Step 1'!E80:AB80)</f>
        <v>1807312</v>
      </c>
      <c r="F80" s="55">
        <f>SUM('Step 1'!F80:AC80)</f>
        <v>1809987</v>
      </c>
      <c r="G80" s="55">
        <f>SUM('Step 1'!G80:AD80)</f>
        <v>1812958</v>
      </c>
      <c r="H80" s="46"/>
      <c r="I80" s="46"/>
      <c r="J80" s="46"/>
      <c r="K80" s="46"/>
      <c r="L80" s="46"/>
    </row>
    <row r="81" spans="1:12" x14ac:dyDescent="0.25">
      <c r="A81" s="68" t="s">
        <v>481</v>
      </c>
      <c r="B81" s="55">
        <f>SUM('Step 1'!B81:Y81)</f>
        <v>1452139</v>
      </c>
      <c r="C81" s="55">
        <f>SUM('Step 1'!C81:Z81)</f>
        <v>1454210</v>
      </c>
      <c r="D81" s="55">
        <f>SUM('Step 1'!D81:AA81)</f>
        <v>1456458</v>
      </c>
      <c r="E81" s="55">
        <f>SUM('Step 1'!E81:AB81)</f>
        <v>1458277</v>
      </c>
      <c r="F81" s="55">
        <f>SUM('Step 1'!F81:AC81)</f>
        <v>1460613</v>
      </c>
      <c r="G81" s="55">
        <f>SUM('Step 1'!G81:AD81)</f>
        <v>1463049</v>
      </c>
      <c r="H81" s="46"/>
      <c r="I81" s="46"/>
      <c r="J81" s="46"/>
      <c r="K81" s="46"/>
      <c r="L81" s="46"/>
    </row>
    <row r="82" spans="1:12" x14ac:dyDescent="0.25">
      <c r="A82" s="68" t="s">
        <v>482</v>
      </c>
      <c r="B82" s="55">
        <f>SUM('Step 1'!B82:Y82)</f>
        <v>976261</v>
      </c>
      <c r="C82" s="55">
        <f>SUM('Step 1'!C82:Z82)</f>
        <v>977970</v>
      </c>
      <c r="D82" s="55">
        <f>SUM('Step 1'!D82:AA82)</f>
        <v>979511</v>
      </c>
      <c r="E82" s="55">
        <f>SUM('Step 1'!E82:AB82)</f>
        <v>980951</v>
      </c>
      <c r="F82" s="55">
        <f>SUM('Step 1'!F82:AC82)</f>
        <v>982218</v>
      </c>
      <c r="G82" s="55">
        <f>SUM('Step 1'!G82:AD82)</f>
        <v>983398</v>
      </c>
      <c r="H82" s="46"/>
      <c r="I82" s="46"/>
      <c r="J82" s="46"/>
      <c r="K82" s="46"/>
      <c r="L82" s="46"/>
    </row>
    <row r="83" spans="1:12" x14ac:dyDescent="0.25">
      <c r="A83" s="68" t="s">
        <v>483</v>
      </c>
      <c r="B83" s="55">
        <f>SUM('Step 1'!B83:Y83)</f>
        <v>494093</v>
      </c>
      <c r="C83" s="55">
        <f>SUM('Step 1'!C83:Z83)</f>
        <v>494867</v>
      </c>
      <c r="D83" s="55">
        <f>SUM('Step 1'!D83:AA83)</f>
        <v>495614</v>
      </c>
      <c r="E83" s="55">
        <f>SUM('Step 1'!E83:AB83)</f>
        <v>496325</v>
      </c>
      <c r="F83" s="55">
        <f>SUM('Step 1'!F83:AC83)</f>
        <v>496960</v>
      </c>
      <c r="G83" s="55">
        <f>SUM('Step 1'!G83:AD83)</f>
        <v>497526</v>
      </c>
      <c r="H83" s="46"/>
      <c r="I83" s="46"/>
      <c r="J83" s="46"/>
      <c r="K83" s="46"/>
      <c r="L83" s="46"/>
    </row>
    <row r="84" spans="1:12" x14ac:dyDescent="0.25">
      <c r="A84" s="68" t="s">
        <v>106</v>
      </c>
      <c r="B84" s="55">
        <f>SUM('Step 1'!B84:Y84)</f>
        <v>133633</v>
      </c>
      <c r="C84" s="55">
        <f>SUM('Step 1'!C84:Z84)</f>
        <v>133379</v>
      </c>
      <c r="D84" s="55">
        <f>SUM('Step 1'!D84:AA84)</f>
        <v>133303</v>
      </c>
      <c r="E84" s="55">
        <f>SUM('Step 1'!E84:AB84)</f>
        <v>133127</v>
      </c>
      <c r="F84" s="55">
        <f>SUM('Step 1'!F84:AC84)</f>
        <v>132950</v>
      </c>
      <c r="G84" s="55">
        <f>SUM('Step 1'!G84:AD84)</f>
        <v>132977</v>
      </c>
      <c r="H84" s="46"/>
      <c r="I84" s="46"/>
      <c r="J84" s="46"/>
      <c r="K84" s="46"/>
      <c r="L84" s="46"/>
    </row>
    <row r="85" spans="1:12" x14ac:dyDescent="0.25">
      <c r="A85" s="68" t="s">
        <v>484</v>
      </c>
      <c r="B85" s="55">
        <f>SUM('Step 1'!B85:Y85)</f>
        <v>362758</v>
      </c>
      <c r="C85" s="55">
        <f>SUM('Step 1'!C85:Z85)</f>
        <v>362385</v>
      </c>
      <c r="D85" s="55">
        <f>SUM('Step 1'!D85:AA85)</f>
        <v>362405</v>
      </c>
      <c r="E85" s="55">
        <f>SUM('Step 1'!E85:AB85)</f>
        <v>362295</v>
      </c>
      <c r="F85" s="55">
        <f>SUM('Step 1'!F85:AC85)</f>
        <v>362216</v>
      </c>
      <c r="G85" s="55">
        <f>SUM('Step 1'!G85:AD85)</f>
        <v>362257</v>
      </c>
      <c r="H85" s="46"/>
      <c r="I85" s="46"/>
      <c r="J85" s="46"/>
      <c r="K85" s="46"/>
      <c r="L85" s="46"/>
    </row>
    <row r="86" spans="1:12" x14ac:dyDescent="0.25">
      <c r="A86" s="68" t="s">
        <v>166</v>
      </c>
      <c r="B86" s="55">
        <f>SUM('Step 1'!B86:Y86)</f>
        <v>251098</v>
      </c>
      <c r="C86" s="55">
        <f>SUM('Step 1'!C86:Z86)</f>
        <v>250855</v>
      </c>
      <c r="D86" s="55">
        <f>SUM('Step 1'!D86:AA86)</f>
        <v>250851</v>
      </c>
      <c r="E86" s="55">
        <f>SUM('Step 1'!E86:AB86)</f>
        <v>250703</v>
      </c>
      <c r="F86" s="55">
        <f>SUM('Step 1'!F86:AC86)</f>
        <v>250700</v>
      </c>
      <c r="G86" s="55">
        <f>SUM('Step 1'!G86:AD86)</f>
        <v>250780</v>
      </c>
      <c r="H86" s="46"/>
      <c r="I86" s="46"/>
      <c r="J86" s="46"/>
      <c r="K86" s="46"/>
      <c r="L86" s="46"/>
    </row>
    <row r="87" spans="1:12" x14ac:dyDescent="0.25">
      <c r="A87" s="68" t="s">
        <v>136</v>
      </c>
      <c r="B87" s="55">
        <f>SUM('Step 1'!B87:Y87)</f>
        <v>473137</v>
      </c>
      <c r="C87" s="55">
        <f>SUM('Step 1'!C87:Z87)</f>
        <v>472718</v>
      </c>
      <c r="D87" s="55">
        <f>SUM('Step 1'!D87:AA87)</f>
        <v>472488</v>
      </c>
      <c r="E87" s="55">
        <f>SUM('Step 1'!E87:AB87)</f>
        <v>472147</v>
      </c>
      <c r="F87" s="55">
        <f>SUM('Step 1'!F87:AC87)</f>
        <v>471997</v>
      </c>
      <c r="G87" s="55">
        <f>SUM('Step 1'!G87:AD87)</f>
        <v>471894</v>
      </c>
      <c r="H87" s="46"/>
      <c r="I87" s="46"/>
      <c r="J87" s="46"/>
      <c r="K87" s="46"/>
      <c r="L87" s="46"/>
    </row>
    <row r="88" spans="1:12" x14ac:dyDescent="0.25">
      <c r="A88" s="68" t="s">
        <v>137</v>
      </c>
      <c r="B88" s="55">
        <f>SUM('Step 1'!B88:Y88)</f>
        <v>319349</v>
      </c>
      <c r="C88" s="55">
        <f>SUM('Step 1'!C88:Z88)</f>
        <v>319298</v>
      </c>
      <c r="D88" s="55">
        <f>SUM('Step 1'!D88:AA88)</f>
        <v>319425</v>
      </c>
      <c r="E88" s="55">
        <f>SUM('Step 1'!E88:AB88)</f>
        <v>319423</v>
      </c>
      <c r="F88" s="55">
        <f>SUM('Step 1'!F88:AC88)</f>
        <v>319669</v>
      </c>
      <c r="G88" s="55">
        <f>SUM('Step 1'!G88:AD88)</f>
        <v>320012</v>
      </c>
      <c r="H88" s="46"/>
      <c r="I88" s="46"/>
      <c r="J88" s="46"/>
      <c r="K88" s="46"/>
      <c r="L88" s="46"/>
    </row>
    <row r="89" spans="1:12" x14ac:dyDescent="0.25">
      <c r="A89" s="68" t="s">
        <v>147</v>
      </c>
      <c r="B89" s="55">
        <f>SUM('Step 1'!B89:Y89)</f>
        <v>308259</v>
      </c>
      <c r="C89" s="55">
        <f>SUM('Step 1'!C89:Z89)</f>
        <v>308744</v>
      </c>
      <c r="D89" s="55">
        <f>SUM('Step 1'!D89:AA89)</f>
        <v>309193</v>
      </c>
      <c r="E89" s="55">
        <f>SUM('Step 1'!E89:AB89)</f>
        <v>309572</v>
      </c>
      <c r="F89" s="55">
        <f>SUM('Step 1'!F89:AC89)</f>
        <v>310002</v>
      </c>
      <c r="G89" s="55">
        <f>SUM('Step 1'!G89:AD89)</f>
        <v>310387</v>
      </c>
      <c r="H89" s="46"/>
      <c r="I89" s="46"/>
      <c r="J89" s="46"/>
      <c r="K89" s="46"/>
      <c r="L89" s="46"/>
    </row>
    <row r="90" spans="1:12" x14ac:dyDescent="0.25">
      <c r="A90" s="68" t="s">
        <v>485</v>
      </c>
      <c r="B90" s="55">
        <f>SUM('Step 1'!B90:Y90)</f>
        <v>5683724</v>
      </c>
      <c r="C90" s="55">
        <f>SUM('Step 1'!C90:Z90)</f>
        <v>5693072</v>
      </c>
      <c r="D90" s="55">
        <f>SUM('Step 1'!D90:AA90)</f>
        <v>5701463</v>
      </c>
      <c r="E90" s="55">
        <f>SUM('Step 1'!E90:AB90)</f>
        <v>5709482</v>
      </c>
      <c r="F90" s="55">
        <f>SUM('Step 1'!F90:AC90)</f>
        <v>5716605</v>
      </c>
      <c r="G90" s="55">
        <f>SUM('Step 1'!G90:AD90)</f>
        <v>5723611</v>
      </c>
      <c r="H90" s="46"/>
      <c r="I90" s="46"/>
      <c r="J90" s="46"/>
      <c r="K90" s="46"/>
      <c r="L90" s="46"/>
    </row>
    <row r="91" spans="1:12" x14ac:dyDescent="0.25">
      <c r="A91" s="68" t="s">
        <v>488</v>
      </c>
      <c r="B91" s="55">
        <f>SUM('Step 1'!B91:Y91)</f>
        <v>52122392</v>
      </c>
      <c r="C91" s="55">
        <f>SUM('Step 1'!C91:Z91)</f>
        <v>52201232</v>
      </c>
      <c r="D91" s="55">
        <f>SUM('Step 1'!D91:AA91)</f>
        <v>52276530</v>
      </c>
      <c r="E91" s="55">
        <f>SUM('Step 1'!E91:AB91)</f>
        <v>52347914</v>
      </c>
      <c r="F91" s="55">
        <f>SUM('Step 1'!F91:AC91)</f>
        <v>52415174</v>
      </c>
      <c r="G91" s="55">
        <f>SUM('Step 1'!G91:AD91)</f>
        <v>52481152</v>
      </c>
      <c r="H91" s="46"/>
      <c r="I91" s="46"/>
      <c r="J91" s="46"/>
      <c r="K91" s="46"/>
      <c r="L91" s="46"/>
    </row>
    <row r="92" spans="1:12" x14ac:dyDescent="0.25">
      <c r="A92" s="68" t="s">
        <v>486</v>
      </c>
      <c r="B92" s="55">
        <f>SUM('Step 1'!B92:Y92)</f>
        <v>47447893</v>
      </c>
      <c r="C92" s="55">
        <f>SUM('Step 1'!C92:Z92)</f>
        <v>47522469</v>
      </c>
      <c r="D92" s="55">
        <f>SUM('Step 1'!D92:AA92)</f>
        <v>47592532</v>
      </c>
      <c r="E92" s="55">
        <f>SUM('Step 1'!E92:AB92)</f>
        <v>47659538</v>
      </c>
      <c r="F92" s="55">
        <f>SUM('Step 1'!F92:AC92)</f>
        <v>47721112</v>
      </c>
      <c r="G92" s="55">
        <f>SUM('Step 1'!G92:AD92)</f>
        <v>47781037</v>
      </c>
      <c r="H92" s="46"/>
      <c r="I92" s="46"/>
      <c r="J92" s="46"/>
      <c r="K92" s="46"/>
      <c r="L92" s="46"/>
    </row>
    <row r="93" spans="1:12" x14ac:dyDescent="0.25">
      <c r="A93" s="68" t="s">
        <v>487</v>
      </c>
      <c r="B93" s="55">
        <f>SUM('Step 1'!B93:Y93)</f>
        <v>45641914</v>
      </c>
      <c r="C93" s="55">
        <f>SUM('Step 1'!C93:Z93)</f>
        <v>45714258</v>
      </c>
      <c r="D93" s="55">
        <f>SUM('Step 1'!D93:AA93)</f>
        <v>45781790</v>
      </c>
      <c r="E93" s="55">
        <f>SUM('Step 1'!E93:AB93)</f>
        <v>45846119</v>
      </c>
      <c r="F93" s="55">
        <f>SUM('Step 1'!F93:AC93)</f>
        <v>45905216</v>
      </c>
      <c r="G93" s="55">
        <f>SUM('Step 1'!G93:AD93)</f>
        <v>45962774</v>
      </c>
      <c r="H93" s="46"/>
      <c r="I93" s="46"/>
      <c r="J93" s="46"/>
      <c r="K93" s="46"/>
      <c r="L93" s="46"/>
    </row>
    <row r="94" spans="1:12" x14ac:dyDescent="0.25">
      <c r="A94" s="68" t="s">
        <v>445</v>
      </c>
      <c r="B94" s="55">
        <f>SUM('Step 1'!B94:Y94)</f>
        <v>73198584</v>
      </c>
      <c r="C94" s="55">
        <f>SUM('Step 1'!C94:Z94)</f>
        <v>73282591</v>
      </c>
      <c r="D94" s="55">
        <f>SUM('Step 1'!D94:AA94)</f>
        <v>73371621</v>
      </c>
      <c r="E94" s="55">
        <f>SUM('Step 1'!E94:AB94)</f>
        <v>73447476</v>
      </c>
      <c r="F94" s="55">
        <f>SUM('Step 1'!F94:AC94)</f>
        <v>73529093</v>
      </c>
      <c r="G94" s="55">
        <f>SUM('Step 1'!G94:AD94)</f>
        <v>73615203</v>
      </c>
      <c r="H94" s="46"/>
      <c r="I94" s="46"/>
      <c r="J94" s="46"/>
      <c r="K94" s="46"/>
      <c r="L94" s="46"/>
    </row>
    <row r="95" spans="1:12" x14ac:dyDescent="0.25">
      <c r="A95" s="68" t="s">
        <v>489</v>
      </c>
      <c r="B95" s="55">
        <f>SUM('Step 1'!B95:Y95)</f>
        <v>720138</v>
      </c>
      <c r="C95" s="55">
        <f>SUM('Step 1'!C95:Z95)</f>
        <v>721331</v>
      </c>
      <c r="D95" s="55">
        <f>SUM('Step 1'!D95:AA95)</f>
        <v>722394</v>
      </c>
      <c r="E95" s="55">
        <f>SUM('Step 1'!E95:AB95)</f>
        <v>723394</v>
      </c>
      <c r="F95" s="55">
        <f>SUM('Step 1'!F95:AC95)</f>
        <v>724287</v>
      </c>
      <c r="G95" s="55">
        <f>SUM('Step 1'!G95:AD95)</f>
        <v>725192</v>
      </c>
      <c r="H95" s="46"/>
      <c r="I95" s="46"/>
      <c r="J95" s="46"/>
      <c r="K95" s="46"/>
      <c r="L95" s="46"/>
    </row>
    <row r="96" spans="1:12" x14ac:dyDescent="0.25">
      <c r="A96" s="68" t="s">
        <v>490</v>
      </c>
      <c r="B96" s="55">
        <f>SUM('Step 1'!B96:Y96)</f>
        <v>583553</v>
      </c>
      <c r="C96" s="55">
        <f>SUM('Step 1'!C96:Z96)</f>
        <v>583960</v>
      </c>
      <c r="D96" s="55">
        <f>SUM('Step 1'!D96:AA96)</f>
        <v>584548</v>
      </c>
      <c r="E96" s="55">
        <f>SUM('Step 1'!E96:AB96)</f>
        <v>585008</v>
      </c>
      <c r="F96" s="55">
        <f>SUM('Step 1'!F96:AC96)</f>
        <v>585474</v>
      </c>
      <c r="G96" s="55">
        <f>SUM('Step 1'!G96:AD96)</f>
        <v>586007</v>
      </c>
      <c r="H96" s="46"/>
      <c r="I96" s="46"/>
      <c r="J96" s="46"/>
      <c r="K96" s="46"/>
      <c r="L96" s="46"/>
    </row>
    <row r="97" spans="1:12" x14ac:dyDescent="0.25">
      <c r="A97" s="68" t="s">
        <v>132</v>
      </c>
      <c r="B97" s="55">
        <f>SUM('Step 1'!B97:Y97)</f>
        <v>427724</v>
      </c>
      <c r="C97" s="55">
        <f>SUM('Step 1'!C97:Z97)</f>
        <v>427671</v>
      </c>
      <c r="D97" s="55">
        <f>SUM('Step 1'!D97:AA97)</f>
        <v>427821</v>
      </c>
      <c r="E97" s="55">
        <f>SUM('Step 1'!E97:AB97)</f>
        <v>427735</v>
      </c>
      <c r="F97" s="55">
        <f>SUM('Step 1'!F97:AC97)</f>
        <v>427949</v>
      </c>
      <c r="G97" s="55">
        <f>SUM('Step 1'!G97:AD97)</f>
        <v>428239</v>
      </c>
      <c r="H97" s="46"/>
      <c r="I97" s="46"/>
      <c r="J97" s="46"/>
      <c r="K97" s="46"/>
      <c r="L97" s="46"/>
    </row>
    <row r="98" spans="1:12" x14ac:dyDescent="0.25">
      <c r="A98" s="68" t="s">
        <v>176</v>
      </c>
      <c r="B98" s="55">
        <f>SUM('Step 1'!B98:Y98)</f>
        <v>494039</v>
      </c>
      <c r="C98" s="55">
        <f>SUM('Step 1'!C98:Z98)</f>
        <v>494057</v>
      </c>
      <c r="D98" s="55">
        <f>SUM('Step 1'!D98:AA98)</f>
        <v>494279</v>
      </c>
      <c r="E98" s="55">
        <f>SUM('Step 1'!E98:AB98)</f>
        <v>494333</v>
      </c>
      <c r="F98" s="55">
        <f>SUM('Step 1'!F98:AC98)</f>
        <v>494549</v>
      </c>
      <c r="G98" s="55">
        <f>SUM('Step 1'!G98:AD98)</f>
        <v>494914</v>
      </c>
      <c r="H98" s="46"/>
      <c r="I98" s="46"/>
      <c r="J98" s="46"/>
      <c r="K98" s="46"/>
      <c r="L98" s="46"/>
    </row>
    <row r="99" spans="1:12" x14ac:dyDescent="0.25">
      <c r="A99" s="68" t="s">
        <v>157</v>
      </c>
      <c r="B99" s="55">
        <f>SUM('Step 1'!B99:Y99)</f>
        <v>118470</v>
      </c>
      <c r="C99" s="55">
        <f>SUM('Step 1'!C99:Z99)</f>
        <v>118230</v>
      </c>
      <c r="D99" s="55">
        <f>SUM('Step 1'!D99:AA99)</f>
        <v>118173</v>
      </c>
      <c r="E99" s="55">
        <f>SUM('Step 1'!E99:AB99)</f>
        <v>118026</v>
      </c>
      <c r="F99" s="55">
        <f>SUM('Step 1'!F99:AC99)</f>
        <v>118052</v>
      </c>
      <c r="G99" s="55">
        <f>SUM('Step 1'!G99:AD99)</f>
        <v>118184</v>
      </c>
      <c r="H99" s="46"/>
      <c r="I99" s="46"/>
      <c r="J99" s="46"/>
      <c r="K99" s="46"/>
      <c r="L99" s="46"/>
    </row>
    <row r="100" spans="1:12" x14ac:dyDescent="0.25">
      <c r="A100" s="68" t="s">
        <v>491</v>
      </c>
      <c r="B100" s="55">
        <f>SUM('Step 1'!B100:Y100)</f>
        <v>348571</v>
      </c>
      <c r="C100" s="55">
        <f>SUM('Step 1'!C100:Z100)</f>
        <v>348581</v>
      </c>
      <c r="D100" s="55">
        <f>SUM('Step 1'!D100:AA100)</f>
        <v>348881</v>
      </c>
      <c r="E100" s="55">
        <f>SUM('Step 1'!E100:AB100)</f>
        <v>349035</v>
      </c>
      <c r="F100" s="55">
        <f>SUM('Step 1'!F100:AC100)</f>
        <v>349374</v>
      </c>
      <c r="G100" s="55">
        <f>SUM('Step 1'!G100:AD100)</f>
        <v>349909</v>
      </c>
      <c r="H100" s="46"/>
      <c r="I100" s="46"/>
      <c r="J100" s="46"/>
      <c r="K100" s="46"/>
      <c r="L100" s="46"/>
    </row>
    <row r="101" spans="1:12" x14ac:dyDescent="0.25">
      <c r="A101" s="68" t="s">
        <v>167</v>
      </c>
      <c r="B101" s="55">
        <f>SUM('Step 1'!B101:Y101)</f>
        <v>492677</v>
      </c>
      <c r="C101" s="55">
        <f>SUM('Step 1'!C101:Z101)</f>
        <v>493330</v>
      </c>
      <c r="D101" s="55">
        <f>SUM('Step 1'!D101:AA101)</f>
        <v>494079</v>
      </c>
      <c r="E101" s="55">
        <f>SUM('Step 1'!E101:AB101)</f>
        <v>494645</v>
      </c>
      <c r="F101" s="55">
        <f>SUM('Step 1'!F101:AC101)</f>
        <v>495433</v>
      </c>
      <c r="G101" s="55">
        <f>SUM('Step 1'!G101:AD101)</f>
        <v>496273</v>
      </c>
      <c r="H101" s="46"/>
      <c r="I101" s="46"/>
      <c r="J101" s="46"/>
      <c r="K101" s="46"/>
      <c r="L101" s="46"/>
    </row>
    <row r="102" spans="1:12" x14ac:dyDescent="0.25">
      <c r="A102" s="68" t="s">
        <v>158</v>
      </c>
      <c r="B102" s="55">
        <f>SUM('Step 1'!B102:Y102)</f>
        <v>274116</v>
      </c>
      <c r="C102" s="55">
        <f>SUM('Step 1'!C102:Z102)</f>
        <v>273684</v>
      </c>
      <c r="D102" s="55">
        <f>SUM('Step 1'!D102:AA102)</f>
        <v>273477</v>
      </c>
      <c r="E102" s="55">
        <f>SUM('Step 1'!E102:AB102)</f>
        <v>273166</v>
      </c>
      <c r="F102" s="55">
        <f>SUM('Step 1'!F102:AC102)</f>
        <v>273098</v>
      </c>
      <c r="G102" s="55">
        <f>SUM('Step 1'!G102:AD102)</f>
        <v>273224</v>
      </c>
      <c r="H102" s="46"/>
      <c r="I102" s="46"/>
      <c r="J102" s="46"/>
      <c r="K102" s="46"/>
      <c r="L102" s="46"/>
    </row>
    <row r="103" spans="1:12" x14ac:dyDescent="0.25">
      <c r="A103" s="68" t="s">
        <v>107</v>
      </c>
      <c r="B103" s="55">
        <f>SUM('Step 1'!B103:Y103)</f>
        <v>82340</v>
      </c>
      <c r="C103" s="55">
        <f>SUM('Step 1'!C103:Z103)</f>
        <v>82113</v>
      </c>
      <c r="D103" s="55">
        <f>SUM('Step 1'!D103:AA103)</f>
        <v>82030</v>
      </c>
      <c r="E103" s="55">
        <f>SUM('Step 1'!E103:AB103)</f>
        <v>81841</v>
      </c>
      <c r="F103" s="55">
        <f>SUM('Step 1'!F103:AC103)</f>
        <v>81792</v>
      </c>
      <c r="G103" s="55">
        <f>SUM('Step 1'!G103:AD103)</f>
        <v>81834</v>
      </c>
      <c r="H103" s="46"/>
      <c r="I103" s="46"/>
      <c r="J103" s="46"/>
      <c r="K103" s="46"/>
      <c r="L103" s="46"/>
    </row>
    <row r="104" spans="1:12" x14ac:dyDescent="0.25">
      <c r="A104" s="68" t="s">
        <v>492</v>
      </c>
      <c r="B104" s="55">
        <f>SUM('Step 1'!B104:Y104)</f>
        <v>388642</v>
      </c>
      <c r="C104" s="55">
        <f>SUM('Step 1'!C104:Z104)</f>
        <v>389259</v>
      </c>
      <c r="D104" s="55">
        <f>SUM('Step 1'!D104:AA104)</f>
        <v>389837</v>
      </c>
      <c r="E104" s="55">
        <f>SUM('Step 1'!E104:AB104)</f>
        <v>390375</v>
      </c>
      <c r="F104" s="55">
        <f>SUM('Step 1'!F104:AC104)</f>
        <v>390845</v>
      </c>
      <c r="G104" s="55">
        <f>SUM('Step 1'!G104:AD104)</f>
        <v>391332</v>
      </c>
      <c r="H104" s="46"/>
      <c r="I104" s="46"/>
      <c r="J104" s="46"/>
      <c r="K104" s="46"/>
      <c r="L104" s="46"/>
    </row>
    <row r="105" spans="1:12" x14ac:dyDescent="0.25">
      <c r="A105" s="68" t="s">
        <v>177</v>
      </c>
      <c r="B105" s="55">
        <f>SUM('Step 1'!B105:Y105)</f>
        <v>2063466</v>
      </c>
      <c r="C105" s="55">
        <f>SUM('Step 1'!C105:Z105)</f>
        <v>2065295</v>
      </c>
      <c r="D105" s="55">
        <f>SUM('Step 1'!D105:AA105)</f>
        <v>2067190</v>
      </c>
      <c r="E105" s="55">
        <f>SUM('Step 1'!E105:AB105)</f>
        <v>2068550</v>
      </c>
      <c r="F105" s="55">
        <f>SUM('Step 1'!F105:AC105)</f>
        <v>2069700</v>
      </c>
      <c r="G105" s="55">
        <f>SUM('Step 1'!G105:AD105)</f>
        <v>2070485</v>
      </c>
      <c r="H105" s="46"/>
      <c r="I105" s="46"/>
      <c r="J105" s="46"/>
      <c r="K105" s="46"/>
      <c r="L105" s="46"/>
    </row>
    <row r="106" spans="1:12" x14ac:dyDescent="0.25">
      <c r="A106" s="68" t="s">
        <v>125</v>
      </c>
      <c r="B106" s="55">
        <f>SUM('Step 1'!B106:Y106)</f>
        <v>758023</v>
      </c>
      <c r="C106" s="55">
        <f>SUM('Step 1'!C106:Z106)</f>
        <v>759028</v>
      </c>
      <c r="D106" s="55">
        <f>SUM('Step 1'!D106:AA106)</f>
        <v>760319</v>
      </c>
      <c r="E106" s="55">
        <f>SUM('Step 1'!E106:AB106)</f>
        <v>761321</v>
      </c>
      <c r="F106" s="55">
        <f>SUM('Step 1'!F106:AC106)</f>
        <v>762899</v>
      </c>
      <c r="G106" s="55">
        <f>SUM('Step 1'!G106:AD106)</f>
        <v>764515</v>
      </c>
      <c r="H106" s="46"/>
      <c r="I106" s="46"/>
      <c r="J106" s="46"/>
      <c r="K106" s="46"/>
      <c r="L106" s="46"/>
    </row>
    <row r="107" spans="1:12" x14ac:dyDescent="0.25">
      <c r="A107" s="68" t="s">
        <v>493</v>
      </c>
      <c r="B107" s="55">
        <f>SUM('Step 1'!B107:Y107)</f>
        <v>349629</v>
      </c>
      <c r="C107" s="55">
        <f>SUM('Step 1'!C107:Z107)</f>
        <v>348761</v>
      </c>
      <c r="D107" s="55">
        <f>SUM('Step 1'!D107:AA107)</f>
        <v>347991</v>
      </c>
      <c r="E107" s="55">
        <f>SUM('Step 1'!E107:AB107)</f>
        <v>347189</v>
      </c>
      <c r="F107" s="55">
        <f>SUM('Step 1'!F107:AC107)</f>
        <v>346519</v>
      </c>
      <c r="G107" s="55">
        <f>SUM('Step 1'!G107:AD107)</f>
        <v>345856</v>
      </c>
      <c r="H107" s="46"/>
      <c r="I107" s="46"/>
      <c r="J107" s="46"/>
      <c r="K107" s="46"/>
      <c r="L107" s="46"/>
    </row>
    <row r="108" spans="1:12" x14ac:dyDescent="0.25">
      <c r="A108" s="68" t="s">
        <v>494</v>
      </c>
      <c r="B108" s="55">
        <f>SUM('Step 1'!B108:Y108)</f>
        <v>501958</v>
      </c>
      <c r="C108" s="55">
        <f>SUM('Step 1'!C108:Z108)</f>
        <v>500778</v>
      </c>
      <c r="D108" s="55">
        <f>SUM('Step 1'!D108:AA108)</f>
        <v>499709</v>
      </c>
      <c r="E108" s="55">
        <f>SUM('Step 1'!E108:AB108)</f>
        <v>498586</v>
      </c>
      <c r="F108" s="55">
        <f>SUM('Step 1'!F108:AC108)</f>
        <v>497649</v>
      </c>
      <c r="G108" s="55">
        <f>SUM('Step 1'!G108:AD108)</f>
        <v>496704</v>
      </c>
      <c r="H108" s="46"/>
      <c r="I108" s="46"/>
      <c r="J108" s="46"/>
      <c r="K108" s="46"/>
      <c r="L108" s="46"/>
    </row>
    <row r="109" spans="1:12" x14ac:dyDescent="0.25">
      <c r="A109" s="68" t="s">
        <v>108</v>
      </c>
      <c r="B109" s="55">
        <f>SUM('Step 1'!B109:Y109)</f>
        <v>214896</v>
      </c>
      <c r="C109" s="55">
        <f>SUM('Step 1'!C109:Z109)</f>
        <v>214728</v>
      </c>
      <c r="D109" s="55">
        <f>SUM('Step 1'!D109:AA109)</f>
        <v>214580</v>
      </c>
      <c r="E109" s="55">
        <f>SUM('Step 1'!E109:AB109)</f>
        <v>214384</v>
      </c>
      <c r="F109" s="55">
        <f>SUM('Step 1'!F109:AC109)</f>
        <v>214086</v>
      </c>
      <c r="G109" s="55">
        <f>SUM('Step 1'!G109:AD109)</f>
        <v>214025</v>
      </c>
      <c r="H109" s="46"/>
      <c r="I109" s="46"/>
      <c r="J109" s="46"/>
      <c r="K109" s="46"/>
      <c r="L109" s="46"/>
    </row>
    <row r="110" spans="1:12" x14ac:dyDescent="0.25">
      <c r="A110" s="68" t="s">
        <v>495</v>
      </c>
      <c r="B110" s="55">
        <f>SUM('Step 1'!B110:Y110)</f>
        <v>269531</v>
      </c>
      <c r="C110" s="55">
        <f>SUM('Step 1'!C110:Z110)</f>
        <v>269255</v>
      </c>
      <c r="D110" s="55">
        <f>SUM('Step 1'!D110:AA110)</f>
        <v>269062</v>
      </c>
      <c r="E110" s="55">
        <f>SUM('Step 1'!E110:AB110)</f>
        <v>268804</v>
      </c>
      <c r="F110" s="55">
        <f>SUM('Step 1'!F110:AC110)</f>
        <v>268470</v>
      </c>
      <c r="G110" s="55">
        <f>SUM('Step 1'!G110:AD110)</f>
        <v>268444</v>
      </c>
      <c r="H110" s="46"/>
      <c r="I110" s="46"/>
      <c r="J110" s="46"/>
      <c r="K110" s="46"/>
      <c r="L110" s="46"/>
    </row>
    <row r="111" spans="1:12" x14ac:dyDescent="0.25">
      <c r="A111" s="68" t="s">
        <v>148</v>
      </c>
      <c r="B111" s="55">
        <f>SUM('Step 1'!B111:Y111)</f>
        <v>359227</v>
      </c>
      <c r="C111" s="55">
        <f>SUM('Step 1'!C111:Z111)</f>
        <v>359652</v>
      </c>
      <c r="D111" s="55">
        <f>SUM('Step 1'!D111:AA111)</f>
        <v>360108</v>
      </c>
      <c r="E111" s="55">
        <f>SUM('Step 1'!E111:AB111)</f>
        <v>360446</v>
      </c>
      <c r="F111" s="55">
        <f>SUM('Step 1'!F111:AC111)</f>
        <v>360972</v>
      </c>
      <c r="G111" s="55">
        <f>SUM('Step 1'!G111:AD111)</f>
        <v>361361</v>
      </c>
      <c r="H111" s="46"/>
      <c r="I111" s="46"/>
      <c r="J111" s="46"/>
      <c r="K111" s="46"/>
      <c r="L111" s="46"/>
    </row>
    <row r="112" spans="1:12" x14ac:dyDescent="0.25">
      <c r="A112" s="68" t="s">
        <v>159</v>
      </c>
      <c r="B112" s="55">
        <f>SUM('Step 1'!B112:Y112)</f>
        <v>117939</v>
      </c>
      <c r="C112" s="55">
        <f>SUM('Step 1'!C112:Z112)</f>
        <v>117944</v>
      </c>
      <c r="D112" s="55">
        <f>SUM('Step 1'!D112:AA112)</f>
        <v>118099</v>
      </c>
      <c r="E112" s="55">
        <f>SUM('Step 1'!E112:AB112)</f>
        <v>118202</v>
      </c>
      <c r="F112" s="55">
        <f>SUM('Step 1'!F112:AC112)</f>
        <v>118359</v>
      </c>
      <c r="G112" s="55">
        <f>SUM('Step 1'!G112:AD112)</f>
        <v>118596</v>
      </c>
      <c r="H112" s="46"/>
      <c r="I112" s="46"/>
      <c r="J112" s="46"/>
      <c r="K112" s="46"/>
      <c r="L112" s="46"/>
    </row>
    <row r="113" spans="1:12" x14ac:dyDescent="0.25">
      <c r="A113" s="68" t="s">
        <v>496</v>
      </c>
      <c r="B113" s="55">
        <f>SUM('Step 1'!B113:Y113)</f>
        <v>1052923</v>
      </c>
      <c r="C113" s="55">
        <f>SUM('Step 1'!C113:Z113)</f>
        <v>1054687</v>
      </c>
      <c r="D113" s="55">
        <f>SUM('Step 1'!D113:AA113)</f>
        <v>1056310</v>
      </c>
      <c r="E113" s="55">
        <f>SUM('Step 1'!E113:AB113)</f>
        <v>1057844</v>
      </c>
      <c r="F113" s="55">
        <f>SUM('Step 1'!F113:AC113)</f>
        <v>1059204</v>
      </c>
      <c r="G113" s="55">
        <f>SUM('Step 1'!G113:AD113)</f>
        <v>1060572</v>
      </c>
      <c r="H113" s="46"/>
      <c r="I113" s="46"/>
      <c r="J113" s="46"/>
      <c r="K113" s="46"/>
      <c r="L113" s="46"/>
    </row>
    <row r="114" spans="1:12" x14ac:dyDescent="0.25">
      <c r="A114" s="68" t="s">
        <v>109</v>
      </c>
      <c r="B114" s="55">
        <f>SUM('Step 1'!B114:Y114)</f>
        <v>411028</v>
      </c>
      <c r="C114" s="55">
        <f>SUM('Step 1'!C114:Z114)</f>
        <v>410651</v>
      </c>
      <c r="D114" s="55">
        <f>SUM('Step 1'!D114:AA114)</f>
        <v>410716</v>
      </c>
      <c r="E114" s="55">
        <f>SUM('Step 1'!E114:AB114)</f>
        <v>410496</v>
      </c>
      <c r="F114" s="55">
        <f>SUM('Step 1'!F114:AC114)</f>
        <v>410357</v>
      </c>
      <c r="G114" s="55">
        <f>SUM('Step 1'!G114:AD114)</f>
        <v>410696</v>
      </c>
      <c r="H114" s="46"/>
      <c r="I114" s="46"/>
      <c r="J114" s="46"/>
      <c r="K114" s="46"/>
      <c r="L114" s="46"/>
    </row>
    <row r="115" spans="1:12" x14ac:dyDescent="0.25">
      <c r="A115" s="68" t="s">
        <v>126</v>
      </c>
      <c r="B115" s="55">
        <f>SUM('Step 1'!B115:Y115)</f>
        <v>152358</v>
      </c>
      <c r="C115" s="55">
        <f>SUM('Step 1'!C115:Z115)</f>
        <v>152372</v>
      </c>
      <c r="D115" s="55">
        <f>SUM('Step 1'!D115:AA115)</f>
        <v>152556</v>
      </c>
      <c r="E115" s="55">
        <f>SUM('Step 1'!E115:AB115)</f>
        <v>152609</v>
      </c>
      <c r="F115" s="55">
        <f>SUM('Step 1'!F115:AC115)</f>
        <v>152854</v>
      </c>
      <c r="G115" s="55">
        <f>SUM('Step 1'!G115:AD115)</f>
        <v>153160</v>
      </c>
      <c r="H115" s="46"/>
      <c r="I115" s="46"/>
      <c r="J115" s="46"/>
      <c r="K115" s="46"/>
      <c r="L115" s="46"/>
    </row>
    <row r="116" spans="1:12" x14ac:dyDescent="0.25">
      <c r="A116" s="68" t="s">
        <v>497</v>
      </c>
      <c r="B116" s="55">
        <f>SUM('Step 1'!B116:Y116)</f>
        <v>349432</v>
      </c>
      <c r="C116" s="55">
        <f>SUM('Step 1'!C116:Z116)</f>
        <v>349993</v>
      </c>
      <c r="D116" s="55">
        <f>SUM('Step 1'!D116:AA116)</f>
        <v>350522</v>
      </c>
      <c r="E116" s="55">
        <f>SUM('Step 1'!E116:AB116)</f>
        <v>351081</v>
      </c>
      <c r="F116" s="55">
        <f>SUM('Step 1'!F116:AC116)</f>
        <v>351541</v>
      </c>
      <c r="G116" s="55">
        <f>SUM('Step 1'!G116:AD116)</f>
        <v>352011</v>
      </c>
      <c r="H116" s="46"/>
      <c r="I116" s="46"/>
      <c r="J116" s="46"/>
      <c r="K116" s="46"/>
      <c r="L116" s="46"/>
    </row>
    <row r="117" spans="1:12" x14ac:dyDescent="0.25">
      <c r="A117" s="68" t="s">
        <v>186</v>
      </c>
      <c r="B117" s="55">
        <f>SUM('Step 1'!B117:Y117)</f>
        <v>6851196</v>
      </c>
      <c r="C117" s="55">
        <f>SUM('Step 1'!C117:Z117)</f>
        <v>6861905</v>
      </c>
      <c r="D117" s="55">
        <f>SUM('Step 1'!D117:AA117)</f>
        <v>6871883</v>
      </c>
      <c r="E117" s="55">
        <f>SUM('Step 1'!E117:AB117)</f>
        <v>6881515</v>
      </c>
      <c r="F117" s="55">
        <f>SUM('Step 1'!F117:AC117)</f>
        <v>6890046</v>
      </c>
      <c r="G117" s="55">
        <f>SUM('Step 1'!G117:AD117)</f>
        <v>6898444</v>
      </c>
      <c r="H117" s="46"/>
      <c r="I117" s="46"/>
      <c r="J117" s="46"/>
      <c r="K117" s="46"/>
      <c r="L117" s="46"/>
    </row>
    <row r="118" spans="1:12" x14ac:dyDescent="0.25">
      <c r="A118" s="68" t="s">
        <v>498</v>
      </c>
      <c r="B118" s="55">
        <f>SUM('Step 1'!B118:Y118)</f>
        <v>368313</v>
      </c>
      <c r="C118" s="55">
        <f>SUM('Step 1'!C118:Z118)</f>
        <v>368916</v>
      </c>
      <c r="D118" s="55">
        <f>SUM('Step 1'!D118:AA118)</f>
        <v>369494</v>
      </c>
      <c r="E118" s="55">
        <f>SUM('Step 1'!E118:AB118)</f>
        <v>370046</v>
      </c>
      <c r="F118" s="55">
        <f>SUM('Step 1'!F118:AC118)</f>
        <v>370514</v>
      </c>
      <c r="G118" s="55">
        <f>SUM('Step 1'!G118:AD118)</f>
        <v>371003</v>
      </c>
      <c r="H118" s="46"/>
      <c r="I118" s="46"/>
      <c r="J118" s="46"/>
      <c r="K118" s="46"/>
      <c r="L118" s="46"/>
    </row>
    <row r="119" spans="1:12" x14ac:dyDescent="0.25">
      <c r="A119" s="68" t="s">
        <v>110</v>
      </c>
      <c r="B119" s="55">
        <f>SUM('Step 1'!B119:Y119)</f>
        <v>54635</v>
      </c>
      <c r="C119" s="55">
        <f>SUM('Step 1'!C119:Z119)</f>
        <v>54527</v>
      </c>
      <c r="D119" s="55">
        <f>SUM('Step 1'!D119:AA119)</f>
        <v>54482</v>
      </c>
      <c r="E119" s="55">
        <f>SUM('Step 1'!E119:AB119)</f>
        <v>54420</v>
      </c>
      <c r="F119" s="55">
        <f>SUM('Step 1'!F119:AC119)</f>
        <v>54384</v>
      </c>
      <c r="G119" s="55">
        <f>SUM('Step 1'!G119:AD119)</f>
        <v>54419</v>
      </c>
      <c r="H119" s="46"/>
      <c r="I119" s="46"/>
      <c r="J119" s="46"/>
      <c r="K119" s="46"/>
      <c r="L119" s="46"/>
    </row>
    <row r="120" spans="1:12" x14ac:dyDescent="0.25">
      <c r="A120" s="68" t="s">
        <v>499</v>
      </c>
      <c r="B120" s="55">
        <f>SUM('Step 1'!B120:Y120)</f>
        <v>646370</v>
      </c>
      <c r="C120" s="55">
        <f>SUM('Step 1'!C120:Z120)</f>
        <v>646436</v>
      </c>
      <c r="D120" s="55">
        <f>SUM('Step 1'!D120:AA120)</f>
        <v>646675</v>
      </c>
      <c r="E120" s="55">
        <f>SUM('Step 1'!E120:AB120)</f>
        <v>646704</v>
      </c>
      <c r="F120" s="55">
        <f>SUM('Step 1'!F120:AC120)</f>
        <v>647005</v>
      </c>
      <c r="G120" s="55">
        <f>SUM('Step 1'!G120:AD120)</f>
        <v>647420</v>
      </c>
      <c r="H120" s="46"/>
      <c r="I120" s="46"/>
      <c r="J120" s="46"/>
      <c r="K120" s="46"/>
      <c r="L120" s="46"/>
    </row>
    <row r="121" spans="1:12" x14ac:dyDescent="0.25">
      <c r="A121" s="68" t="s">
        <v>160</v>
      </c>
      <c r="B121" s="55">
        <f>SUM('Step 1'!B121:Y121)</f>
        <v>192633</v>
      </c>
      <c r="C121" s="55">
        <f>SUM('Step 1'!C121:Z121)</f>
        <v>191621</v>
      </c>
      <c r="D121" s="55">
        <f>SUM('Step 1'!D121:AA121)</f>
        <v>190886</v>
      </c>
      <c r="E121" s="55">
        <f>SUM('Step 1'!E121:AB121)</f>
        <v>189963</v>
      </c>
      <c r="F121" s="55">
        <f>SUM('Step 1'!F121:AC121)</f>
        <v>189214</v>
      </c>
      <c r="G121" s="55">
        <f>SUM('Step 1'!G121:AD121)</f>
        <v>188624</v>
      </c>
      <c r="H121" s="46"/>
      <c r="I121" s="46"/>
      <c r="J121" s="46"/>
      <c r="K121" s="46"/>
      <c r="L121" s="46"/>
    </row>
    <row r="122" spans="1:12" x14ac:dyDescent="0.25">
      <c r="A122" s="68" t="s">
        <v>138</v>
      </c>
      <c r="B122" s="55">
        <f>SUM('Step 1'!B122:Y122)</f>
        <v>208167</v>
      </c>
      <c r="C122" s="55">
        <f>SUM('Step 1'!C122:Z122)</f>
        <v>208772</v>
      </c>
      <c r="D122" s="55">
        <f>SUM('Step 1'!D122:AA122)</f>
        <v>209724</v>
      </c>
      <c r="E122" s="55">
        <f>SUM('Step 1'!E122:AB122)</f>
        <v>210572</v>
      </c>
      <c r="F122" s="55">
        <f>SUM('Step 1'!F122:AC122)</f>
        <v>211782</v>
      </c>
      <c r="G122" s="55">
        <f>SUM('Step 1'!G122:AD122)</f>
        <v>213193</v>
      </c>
      <c r="H122" s="46"/>
      <c r="I122" s="46"/>
      <c r="J122" s="46"/>
      <c r="K122" s="46"/>
      <c r="L122" s="46"/>
    </row>
    <row r="123" spans="1:12" x14ac:dyDescent="0.25">
      <c r="A123" s="68" t="s">
        <v>178</v>
      </c>
      <c r="B123" s="55">
        <f>SUM('Step 1'!B123:Y123)</f>
        <v>874431</v>
      </c>
      <c r="C123" s="55">
        <f>SUM('Step 1'!C123:Z123)</f>
        <v>875707</v>
      </c>
      <c r="D123" s="55">
        <f>SUM('Step 1'!D123:AA123)</f>
        <v>876976</v>
      </c>
      <c r="E123" s="55">
        <f>SUM('Step 1'!E123:AB123)</f>
        <v>878182</v>
      </c>
      <c r="F123" s="55">
        <f>SUM('Step 1'!F123:AC123)</f>
        <v>879594</v>
      </c>
      <c r="G123" s="55">
        <f>SUM('Step 1'!G123:AD123)</f>
        <v>881028</v>
      </c>
      <c r="H123" s="46"/>
      <c r="I123" s="46"/>
      <c r="J123" s="46"/>
      <c r="K123" s="46"/>
      <c r="L123" s="46"/>
    </row>
    <row r="124" spans="1:12" x14ac:dyDescent="0.25">
      <c r="A124" s="68" t="s">
        <v>500</v>
      </c>
      <c r="B124" s="55">
        <f>SUM('Step 1'!B124:Y124)</f>
        <v>481497</v>
      </c>
      <c r="C124" s="55">
        <f>SUM('Step 1'!C124:Z124)</f>
        <v>482348</v>
      </c>
      <c r="D124" s="55">
        <f>SUM('Step 1'!D124:AA124)</f>
        <v>483136</v>
      </c>
      <c r="E124" s="55">
        <f>SUM('Step 1'!E124:AB124)</f>
        <v>483850</v>
      </c>
      <c r="F124" s="55">
        <f>SUM('Step 1'!F124:AC124)</f>
        <v>484492</v>
      </c>
      <c r="G124" s="55">
        <f>SUM('Step 1'!G124:AD124)</f>
        <v>485097</v>
      </c>
      <c r="H124" s="46"/>
      <c r="I124" s="46"/>
      <c r="J124" s="46"/>
      <c r="K124" s="46"/>
      <c r="L124" s="46"/>
    </row>
    <row r="125" spans="1:12" x14ac:dyDescent="0.25">
      <c r="A125" s="68" t="s">
        <v>501</v>
      </c>
      <c r="B125" s="55">
        <f>SUM('Step 1'!B125:Y125)</f>
        <v>1520789</v>
      </c>
      <c r="C125" s="55">
        <f>SUM('Step 1'!C125:Z125)</f>
        <v>1522141</v>
      </c>
      <c r="D125" s="55">
        <f>SUM('Step 1'!D125:AA125)</f>
        <v>1523539</v>
      </c>
      <c r="E125" s="55">
        <f>SUM('Step 1'!E125:AB125)</f>
        <v>1524564</v>
      </c>
      <c r="F125" s="55">
        <f>SUM('Step 1'!F125:AC125)</f>
        <v>1525392</v>
      </c>
      <c r="G125" s="55">
        <f>SUM('Step 1'!G125:AD125)</f>
        <v>1525956</v>
      </c>
      <c r="H125" s="46"/>
      <c r="I125" s="46"/>
      <c r="J125" s="46"/>
      <c r="K125" s="46"/>
      <c r="L125" s="46"/>
    </row>
    <row r="126" spans="1:12" x14ac:dyDescent="0.25">
      <c r="A126" s="68" t="s">
        <v>503</v>
      </c>
      <c r="B126" s="55">
        <f>SUM('Step 1'!B126:Y126)</f>
        <v>2908928</v>
      </c>
      <c r="C126" s="55">
        <f>SUM('Step 1'!C126:Z126)</f>
        <v>2910486</v>
      </c>
      <c r="D126" s="55">
        <f>SUM('Step 1'!D126:AA126)</f>
        <v>2912925</v>
      </c>
      <c r="E126" s="55">
        <f>SUM('Step 1'!E126:AB126)</f>
        <v>2914305</v>
      </c>
      <c r="F126" s="55">
        <f>SUM('Step 1'!F126:AC126)</f>
        <v>2915904</v>
      </c>
      <c r="G126" s="55">
        <f>SUM('Step 1'!G126:AD126)</f>
        <v>2917421</v>
      </c>
      <c r="H126" s="46"/>
      <c r="I126" s="46"/>
      <c r="J126" s="46"/>
      <c r="K126" s="46"/>
      <c r="L126" s="46"/>
    </row>
    <row r="127" spans="1:12" x14ac:dyDescent="0.25">
      <c r="A127" s="68" t="s">
        <v>502</v>
      </c>
      <c r="B127" s="55">
        <f>SUM('Step 1'!B127:Y127)</f>
        <v>3402967</v>
      </c>
      <c r="C127" s="55">
        <f>SUM('Step 1'!C127:Z127)</f>
        <v>3404543</v>
      </c>
      <c r="D127" s="55">
        <f>SUM('Step 1'!D127:AA127)</f>
        <v>3407204</v>
      </c>
      <c r="E127" s="55">
        <f>SUM('Step 1'!E127:AB127)</f>
        <v>3408638</v>
      </c>
      <c r="F127" s="55">
        <f>SUM('Step 1'!F127:AC127)</f>
        <v>3410453</v>
      </c>
      <c r="G127" s="55">
        <f>SUM('Step 1'!G127:AD127)</f>
        <v>3412335</v>
      </c>
      <c r="H127" s="46"/>
      <c r="I127" s="46"/>
      <c r="J127" s="46"/>
      <c r="K127" s="46"/>
      <c r="L127" s="46"/>
    </row>
    <row r="128" spans="1:12" x14ac:dyDescent="0.25">
      <c r="A128" s="68" t="s">
        <v>161</v>
      </c>
      <c r="B128" s="55">
        <f>SUM('Step 1'!B128:Y128)</f>
        <v>142131</v>
      </c>
      <c r="C128" s="55">
        <f>SUM('Step 1'!C128:Z128)</f>
        <v>142007</v>
      </c>
      <c r="D128" s="55">
        <f>SUM('Step 1'!D128:AA128)</f>
        <v>142084</v>
      </c>
      <c r="E128" s="55">
        <f>SUM('Step 1'!E128:AB128)</f>
        <v>142048</v>
      </c>
      <c r="F128" s="55">
        <f>SUM('Step 1'!F128:AC128)</f>
        <v>142134</v>
      </c>
      <c r="G128" s="55">
        <f>SUM('Step 1'!G128:AD128)</f>
        <v>142318</v>
      </c>
      <c r="H128" s="46"/>
      <c r="I128" s="46"/>
      <c r="J128" s="46"/>
      <c r="K128" s="46"/>
      <c r="L128" s="46"/>
    </row>
    <row r="129" spans="1:12" x14ac:dyDescent="0.25">
      <c r="A129" s="68" t="s">
        <v>111</v>
      </c>
      <c r="B129" s="55">
        <f>SUM('Step 1'!B129:Y129)</f>
        <v>197223</v>
      </c>
      <c r="C129" s="55">
        <f>SUM('Step 1'!C129:Z129)</f>
        <v>196733</v>
      </c>
      <c r="D129" s="55">
        <f>SUM('Step 1'!D129:AA129)</f>
        <v>196149</v>
      </c>
      <c r="E129" s="55">
        <f>SUM('Step 1'!E129:AB129)</f>
        <v>195572</v>
      </c>
      <c r="F129" s="55">
        <f>SUM('Step 1'!F129:AC129)</f>
        <v>195279</v>
      </c>
      <c r="G129" s="55">
        <f>SUM('Step 1'!G129:AD129)</f>
        <v>194989</v>
      </c>
      <c r="H129" s="46"/>
      <c r="I129" s="46"/>
      <c r="J129" s="46"/>
      <c r="K129" s="46"/>
      <c r="L129" s="46"/>
    </row>
    <row r="130" spans="1:12" x14ac:dyDescent="0.25">
      <c r="A130" s="68" t="s">
        <v>504</v>
      </c>
      <c r="B130" s="55">
        <f>SUM('Step 1'!B130:Y130)</f>
        <v>461409</v>
      </c>
      <c r="C130" s="55">
        <f>SUM('Step 1'!C130:Z130)</f>
        <v>462164</v>
      </c>
      <c r="D130" s="55">
        <f>SUM('Step 1'!D130:AA130)</f>
        <v>462877</v>
      </c>
      <c r="E130" s="55">
        <f>SUM('Step 1'!E130:AB130)</f>
        <v>463502</v>
      </c>
      <c r="F130" s="55">
        <f>SUM('Step 1'!F130:AC130)</f>
        <v>464099</v>
      </c>
      <c r="G130" s="55">
        <f>SUM('Step 1'!G130:AD130)</f>
        <v>464691</v>
      </c>
      <c r="H130" s="46"/>
      <c r="I130" s="46"/>
      <c r="J130" s="46"/>
      <c r="K130" s="46"/>
      <c r="L130" s="46"/>
    </row>
    <row r="131" spans="1:12" x14ac:dyDescent="0.25">
      <c r="A131" s="68" t="s">
        <v>505</v>
      </c>
      <c r="B131" s="55">
        <f>SUM('Step 1'!B131:Y131)</f>
        <v>436044</v>
      </c>
      <c r="C131" s="55">
        <f>SUM('Step 1'!C131:Z131)</f>
        <v>436782</v>
      </c>
      <c r="D131" s="55">
        <f>SUM('Step 1'!D131:AA131)</f>
        <v>437509</v>
      </c>
      <c r="E131" s="55">
        <f>SUM('Step 1'!E131:AB131)</f>
        <v>438238</v>
      </c>
      <c r="F131" s="55">
        <f>SUM('Step 1'!F131:AC131)</f>
        <v>438897</v>
      </c>
      <c r="G131" s="55">
        <f>SUM('Step 1'!G131:AD131)</f>
        <v>439535</v>
      </c>
      <c r="H131" s="46"/>
      <c r="I131" s="46"/>
      <c r="J131" s="46"/>
      <c r="K131" s="46"/>
      <c r="L131" s="46"/>
    </row>
    <row r="132" spans="1:12" x14ac:dyDescent="0.25">
      <c r="A132" s="68" t="s">
        <v>187</v>
      </c>
      <c r="B132" s="55">
        <f>SUM('Step 1'!B132:Y132)</f>
        <v>1958497</v>
      </c>
      <c r="C132" s="55">
        <f>SUM('Step 1'!C132:Z132)</f>
        <v>1961658</v>
      </c>
      <c r="D132" s="55">
        <f>SUM('Step 1'!D132:AA132)</f>
        <v>1964674</v>
      </c>
      <c r="E132" s="55">
        <f>SUM('Step 1'!E132:AB132)</f>
        <v>1967630</v>
      </c>
      <c r="F132" s="55">
        <f>SUM('Step 1'!F132:AC132)</f>
        <v>1970350</v>
      </c>
      <c r="G132" s="55">
        <f>SUM('Step 1'!G132:AD132)</f>
        <v>1972955</v>
      </c>
      <c r="H132" s="46"/>
      <c r="I132" s="46"/>
      <c r="J132" s="46"/>
      <c r="K132" s="46"/>
      <c r="L132" s="46"/>
    </row>
    <row r="133" spans="1:12" x14ac:dyDescent="0.25">
      <c r="A133" s="68" t="s">
        <v>506</v>
      </c>
      <c r="B133" s="55">
        <f>SUM('Step 1'!B133:Y133)</f>
        <v>555150</v>
      </c>
      <c r="C133" s="55">
        <f>SUM('Step 1'!C133:Z133)</f>
        <v>556017</v>
      </c>
      <c r="D133" s="55">
        <f>SUM('Step 1'!D133:AA133)</f>
        <v>556828</v>
      </c>
      <c r="E133" s="55">
        <f>SUM('Step 1'!E133:AB133)</f>
        <v>557617</v>
      </c>
      <c r="F133" s="55">
        <f>SUM('Step 1'!F133:AC133)</f>
        <v>558330</v>
      </c>
      <c r="G133" s="55">
        <f>SUM('Step 1'!G133:AD133)</f>
        <v>559009</v>
      </c>
      <c r="H133" s="46"/>
      <c r="I133" s="46"/>
      <c r="J133" s="46"/>
      <c r="K133" s="46"/>
      <c r="L133" s="46"/>
    </row>
    <row r="134" spans="1:12" x14ac:dyDescent="0.25">
      <c r="A134" s="68" t="s">
        <v>150</v>
      </c>
      <c r="B134" s="55">
        <f>SUM('Step 1'!B134:Y134)</f>
        <v>1229817</v>
      </c>
      <c r="C134" s="55">
        <f>SUM('Step 1'!C134:Z134)</f>
        <v>1231773</v>
      </c>
      <c r="D134" s="55">
        <f>SUM('Step 1'!D134:AA134)</f>
        <v>1233622</v>
      </c>
      <c r="E134" s="55">
        <f>SUM('Step 1'!E134:AB134)</f>
        <v>1235314</v>
      </c>
      <c r="F134" s="55">
        <f>SUM('Step 1'!F134:AC134)</f>
        <v>1236959</v>
      </c>
      <c r="G134" s="55">
        <f>SUM('Step 1'!G134:AD134)</f>
        <v>1238509</v>
      </c>
      <c r="H134" s="46"/>
      <c r="I134" s="46"/>
      <c r="J134" s="46"/>
      <c r="K134" s="46"/>
      <c r="L134" s="46"/>
    </row>
    <row r="135" spans="1:12" x14ac:dyDescent="0.25">
      <c r="A135" s="68" t="s">
        <v>507</v>
      </c>
      <c r="B135" s="55">
        <f>SUM('Step 1'!B135:Y135)</f>
        <v>358083</v>
      </c>
      <c r="C135" s="55">
        <f>SUM('Step 1'!C135:Z135)</f>
        <v>358638</v>
      </c>
      <c r="D135" s="55">
        <f>SUM('Step 1'!D135:AA135)</f>
        <v>359165</v>
      </c>
      <c r="E135" s="55">
        <f>SUM('Step 1'!E135:AB135)</f>
        <v>359700</v>
      </c>
      <c r="F135" s="55">
        <f>SUM('Step 1'!F135:AC135)</f>
        <v>360183</v>
      </c>
      <c r="G135" s="55">
        <f>SUM('Step 1'!G135:AD135)</f>
        <v>360658</v>
      </c>
      <c r="H135" s="46"/>
      <c r="I135" s="46"/>
      <c r="J135" s="46"/>
      <c r="K135" s="46"/>
      <c r="L135" s="46"/>
    </row>
    <row r="136" spans="1:12" x14ac:dyDescent="0.25">
      <c r="A136" s="68" t="s">
        <v>168</v>
      </c>
      <c r="B136" s="55">
        <f>SUM('Step 1'!B136:Y136)</f>
        <v>204450</v>
      </c>
      <c r="C136" s="55">
        <f>SUM('Step 1'!C136:Z136)</f>
        <v>204361</v>
      </c>
      <c r="D136" s="55">
        <f>SUM('Step 1'!D136:AA136)</f>
        <v>204582</v>
      </c>
      <c r="E136" s="55">
        <f>SUM('Step 1'!E136:AB136)</f>
        <v>204641</v>
      </c>
      <c r="F136" s="55">
        <f>SUM('Step 1'!F136:AC136)</f>
        <v>204812</v>
      </c>
      <c r="G136" s="55">
        <f>SUM('Step 1'!G136:AD136)</f>
        <v>205186</v>
      </c>
      <c r="H136" s="46"/>
      <c r="I136" s="46"/>
      <c r="J136" s="46"/>
      <c r="K136" s="46"/>
      <c r="L136" s="46"/>
    </row>
    <row r="137" spans="1:12" x14ac:dyDescent="0.25">
      <c r="A137" s="68" t="s">
        <v>508</v>
      </c>
      <c r="B137" s="55">
        <f>SUM('Step 1'!B137:Y137)</f>
        <v>82411</v>
      </c>
      <c r="C137" s="55">
        <f>SUM('Step 1'!C137:Z137)</f>
        <v>82523</v>
      </c>
      <c r="D137" s="55">
        <f>SUM('Step 1'!D137:AA137)</f>
        <v>82610</v>
      </c>
      <c r="E137" s="55">
        <f>SUM('Step 1'!E137:AB137)</f>
        <v>82695</v>
      </c>
      <c r="F137" s="55">
        <f>SUM('Step 1'!F137:AC137)</f>
        <v>82780</v>
      </c>
      <c r="G137" s="55">
        <f>SUM('Step 1'!G137:AD137)</f>
        <v>82896</v>
      </c>
      <c r="H137" s="46"/>
      <c r="I137" s="46"/>
      <c r="J137" s="46"/>
      <c r="K137" s="46"/>
      <c r="L137" s="46"/>
    </row>
    <row r="138" spans="1:12" x14ac:dyDescent="0.25">
      <c r="A138" s="68" t="s">
        <v>509</v>
      </c>
      <c r="B138" s="55">
        <f>SUM('Step 1'!B138:Y138)</f>
        <v>892448</v>
      </c>
      <c r="C138" s="55">
        <f>SUM('Step 1'!C138:Z138)</f>
        <v>893576</v>
      </c>
      <c r="D138" s="55">
        <f>SUM('Step 1'!D138:AA138)</f>
        <v>894833</v>
      </c>
      <c r="E138" s="55">
        <f>SUM('Step 1'!E138:AB138)</f>
        <v>895992</v>
      </c>
      <c r="F138" s="55">
        <f>SUM('Step 1'!F138:AC138)</f>
        <v>897179</v>
      </c>
      <c r="G138" s="55">
        <f>SUM('Step 1'!G138:AD138)</f>
        <v>898523</v>
      </c>
      <c r="H138" s="46"/>
      <c r="I138" s="46"/>
      <c r="J138" s="46"/>
      <c r="K138" s="46"/>
      <c r="L138" s="46"/>
    </row>
    <row r="139" spans="1:12" x14ac:dyDescent="0.25">
      <c r="A139" s="68" t="s">
        <v>510</v>
      </c>
      <c r="B139" s="55">
        <f>SUM('Step 1'!B139:Y139)</f>
        <v>69722</v>
      </c>
      <c r="C139" s="55">
        <f>SUM('Step 1'!C139:Z139)</f>
        <v>69826</v>
      </c>
      <c r="D139" s="55">
        <f>SUM('Step 1'!D139:AA139)</f>
        <v>69922</v>
      </c>
      <c r="E139" s="55">
        <f>SUM('Step 1'!E139:AB139)</f>
        <v>70020</v>
      </c>
      <c r="F139" s="55">
        <f>SUM('Step 1'!F139:AC139)</f>
        <v>70120</v>
      </c>
      <c r="G139" s="55">
        <f>SUM('Step 1'!G139:AD139)</f>
        <v>70208</v>
      </c>
      <c r="H139" s="46"/>
      <c r="I139" s="46"/>
      <c r="J139" s="46"/>
      <c r="K139" s="46"/>
      <c r="L139" s="46"/>
    </row>
    <row r="140" spans="1:12" x14ac:dyDescent="0.25">
      <c r="A140" s="68" t="s">
        <v>511</v>
      </c>
      <c r="B140" s="55">
        <f>SUM('Step 1'!B140:Y140)</f>
        <v>740315</v>
      </c>
      <c r="C140" s="55">
        <f>SUM('Step 1'!C140:Z140)</f>
        <v>741227</v>
      </c>
      <c r="D140" s="55">
        <f>SUM('Step 1'!D140:AA140)</f>
        <v>742301</v>
      </c>
      <c r="E140" s="55">
        <f>SUM('Step 1'!E140:AB140)</f>
        <v>743277</v>
      </c>
      <c r="F140" s="55">
        <f>SUM('Step 1'!F140:AC140)</f>
        <v>744279</v>
      </c>
      <c r="G140" s="55">
        <f>SUM('Step 1'!G140:AD140)</f>
        <v>745419</v>
      </c>
      <c r="H140" s="46"/>
      <c r="I140" s="46"/>
      <c r="J140" s="46"/>
      <c r="K140" s="46"/>
      <c r="L140" s="46"/>
    </row>
    <row r="141" spans="1:12" x14ac:dyDescent="0.25">
      <c r="A141" s="68" t="s">
        <v>512</v>
      </c>
      <c r="B141" s="55">
        <f>SUM('Step 1'!B141:Y141)</f>
        <v>2680561</v>
      </c>
      <c r="C141" s="55">
        <f>SUM('Step 1'!C141:Z141)</f>
        <v>2683902</v>
      </c>
      <c r="D141" s="55">
        <f>SUM('Step 1'!D141:AA141)</f>
        <v>2687859</v>
      </c>
      <c r="E141" s="55">
        <f>SUM('Step 1'!E141:AB141)</f>
        <v>2691343</v>
      </c>
      <c r="F141" s="55">
        <f>SUM('Step 1'!F141:AC141)</f>
        <v>2695466</v>
      </c>
      <c r="G141" s="55">
        <f>SUM('Step 1'!G141:AD141)</f>
        <v>2699773</v>
      </c>
      <c r="H141" s="46"/>
      <c r="I141" s="46"/>
      <c r="J141" s="46"/>
      <c r="K141" s="46"/>
      <c r="L141" s="46"/>
    </row>
    <row r="142" spans="1:12" x14ac:dyDescent="0.25">
      <c r="A142" s="68" t="s">
        <v>120</v>
      </c>
      <c r="B142" s="55">
        <f>SUM('Step 1'!B142:Y142)</f>
        <v>2468315</v>
      </c>
      <c r="C142" s="55">
        <f>SUM('Step 1'!C142:Z142)</f>
        <v>2469999</v>
      </c>
      <c r="D142" s="55">
        <f>SUM('Step 1'!D142:AA142)</f>
        <v>2471675</v>
      </c>
      <c r="E142" s="55">
        <f>SUM('Step 1'!E142:AB142)</f>
        <v>2472585</v>
      </c>
      <c r="F142" s="55">
        <f>SUM('Step 1'!F142:AC142)</f>
        <v>2473401</v>
      </c>
      <c r="G142" s="55">
        <f>SUM('Step 1'!G142:AD142)</f>
        <v>2473688</v>
      </c>
      <c r="H142" s="46"/>
      <c r="I142" s="46"/>
      <c r="J142" s="46"/>
      <c r="K142" s="46"/>
      <c r="L142" s="46"/>
    </row>
    <row r="143" spans="1:12" x14ac:dyDescent="0.25">
      <c r="A143" s="68" t="s">
        <v>513</v>
      </c>
      <c r="B143" s="55">
        <f>SUM('Step 1'!B143:Y143)</f>
        <v>734982</v>
      </c>
      <c r="C143" s="55">
        <f>SUM('Step 1'!C143:Z143)</f>
        <v>736148</v>
      </c>
      <c r="D143" s="55">
        <f>SUM('Step 1'!D143:AA143)</f>
        <v>737180</v>
      </c>
      <c r="E143" s="55">
        <f>SUM('Step 1'!E143:AB143)</f>
        <v>738200</v>
      </c>
      <c r="F143" s="55">
        <f>SUM('Step 1'!F143:AC143)</f>
        <v>739153</v>
      </c>
      <c r="G143" s="55">
        <f>SUM('Step 1'!G143:AD143)</f>
        <v>740119</v>
      </c>
      <c r="H143" s="46"/>
      <c r="I143" s="46"/>
      <c r="J143" s="46"/>
      <c r="K143" s="46"/>
      <c r="L143" s="46"/>
    </row>
    <row r="144" spans="1:12" x14ac:dyDescent="0.25">
      <c r="A144" s="68" t="s">
        <v>514</v>
      </c>
      <c r="B144" s="55">
        <f>SUM('Step 1'!B144:Y144)</f>
        <v>3758752</v>
      </c>
      <c r="C144" s="55">
        <f>SUM('Step 1'!C144:Z144)</f>
        <v>3764507</v>
      </c>
      <c r="D144" s="55">
        <f>SUM('Step 1'!D144:AA144)</f>
        <v>3769857</v>
      </c>
      <c r="E144" s="55">
        <f>SUM('Step 1'!E144:AB144)</f>
        <v>3775071</v>
      </c>
      <c r="F144" s="55">
        <f>SUM('Step 1'!F144:AC144)</f>
        <v>3779699</v>
      </c>
      <c r="G144" s="55">
        <f>SUM('Step 1'!G144:AD144)</f>
        <v>3784284</v>
      </c>
      <c r="H144" s="46"/>
      <c r="I144" s="46"/>
      <c r="J144" s="46"/>
      <c r="K144" s="46"/>
      <c r="L144" s="46"/>
    </row>
    <row r="145" spans="1:12" x14ac:dyDescent="0.25">
      <c r="A145" s="68" t="s">
        <v>151</v>
      </c>
      <c r="B145" s="55">
        <f>SUM('Step 1'!B145:Y145)</f>
        <v>2153205</v>
      </c>
      <c r="C145" s="55">
        <f>SUM('Step 1'!C145:Z145)</f>
        <v>2155815</v>
      </c>
      <c r="D145" s="55">
        <f>SUM('Step 1'!D145:AA145)</f>
        <v>2158998</v>
      </c>
      <c r="E145" s="55">
        <f>SUM('Step 1'!E145:AB145)</f>
        <v>2161819</v>
      </c>
      <c r="F145" s="55">
        <f>SUM('Step 1'!F145:AC145)</f>
        <v>2165139</v>
      </c>
      <c r="G145" s="55">
        <f>SUM('Step 1'!G145:AD145)</f>
        <v>2168667</v>
      </c>
      <c r="H145" s="46"/>
      <c r="I145" s="46"/>
      <c r="J145" s="46"/>
      <c r="K145" s="46"/>
      <c r="L145" s="46"/>
    </row>
    <row r="146" spans="1:12" x14ac:dyDescent="0.25">
      <c r="A146" s="68" t="s">
        <v>179</v>
      </c>
      <c r="B146" s="55">
        <f>SUM('Step 1'!B146:Y146)</f>
        <v>501958</v>
      </c>
      <c r="C146" s="55">
        <f>SUM('Step 1'!C146:Z146)</f>
        <v>500778</v>
      </c>
      <c r="D146" s="55">
        <f>SUM('Step 1'!D146:AA146)</f>
        <v>499709</v>
      </c>
      <c r="E146" s="55">
        <f>SUM('Step 1'!E146:AB146)</f>
        <v>498586</v>
      </c>
      <c r="F146" s="55">
        <f>SUM('Step 1'!F146:AC146)</f>
        <v>497649</v>
      </c>
      <c r="G146" s="55">
        <f>SUM('Step 1'!G146:AD146)</f>
        <v>496704</v>
      </c>
      <c r="H146" s="46"/>
      <c r="I146" s="46"/>
      <c r="J146" s="46"/>
      <c r="K146" s="46"/>
      <c r="L146" s="46"/>
    </row>
    <row r="147" spans="1:12" x14ac:dyDescent="0.25">
      <c r="A147" s="68" t="s">
        <v>127</v>
      </c>
      <c r="B147" s="55">
        <f>SUM('Step 1'!B147:Y147)</f>
        <v>134373</v>
      </c>
      <c r="C147" s="55">
        <f>SUM('Step 1'!C147:Z147)</f>
        <v>134040</v>
      </c>
      <c r="D147" s="55">
        <f>SUM('Step 1'!D147:AA147)</f>
        <v>133901</v>
      </c>
      <c r="E147" s="55">
        <f>SUM('Step 1'!E147:AB147)</f>
        <v>133700</v>
      </c>
      <c r="F147" s="55">
        <f>SUM('Step 1'!F147:AC147)</f>
        <v>133631</v>
      </c>
      <c r="G147" s="55">
        <f>SUM('Step 1'!G147:AD147)</f>
        <v>133667</v>
      </c>
      <c r="H147" s="46"/>
      <c r="I147" s="46"/>
      <c r="J147" s="46"/>
      <c r="K147" s="46"/>
      <c r="L147" s="46"/>
    </row>
    <row r="148" spans="1:12" x14ac:dyDescent="0.25">
      <c r="A148" s="68" t="s">
        <v>142</v>
      </c>
      <c r="B148" s="55">
        <f>SUM('Step 1'!B148:Y148)</f>
        <v>121328</v>
      </c>
      <c r="C148" s="55">
        <f>SUM('Step 1'!C148:Z148)</f>
        <v>121123</v>
      </c>
      <c r="D148" s="55">
        <f>SUM('Step 1'!D148:AA148)</f>
        <v>121186</v>
      </c>
      <c r="E148" s="55">
        <f>SUM('Step 1'!E148:AB148)</f>
        <v>121153</v>
      </c>
      <c r="F148" s="55">
        <f>SUM('Step 1'!F148:AC148)</f>
        <v>121284</v>
      </c>
      <c r="G148" s="55">
        <f>SUM('Step 1'!G148:AD148)</f>
        <v>121512</v>
      </c>
      <c r="H148" s="46"/>
      <c r="I148" s="46"/>
      <c r="J148" s="46"/>
      <c r="K148" s="46"/>
      <c r="L148" s="46"/>
    </row>
    <row r="149" spans="1:12" x14ac:dyDescent="0.25">
      <c r="A149" s="68" t="s">
        <v>133</v>
      </c>
      <c r="B149" s="55">
        <f>SUM('Step 1'!B149:Y149)</f>
        <v>317180</v>
      </c>
      <c r="C149" s="55">
        <f>SUM('Step 1'!C149:Z149)</f>
        <v>317657</v>
      </c>
      <c r="D149" s="55">
        <f>SUM('Step 1'!D149:AA149)</f>
        <v>318430</v>
      </c>
      <c r="E149" s="55">
        <f>SUM('Step 1'!E149:AB149)</f>
        <v>319040</v>
      </c>
      <c r="F149" s="55">
        <f>SUM('Step 1'!F149:AC149)</f>
        <v>320019</v>
      </c>
      <c r="G149" s="55">
        <f>SUM('Step 1'!G149:AD149)</f>
        <v>321259</v>
      </c>
      <c r="H149" s="46"/>
      <c r="I149" s="46"/>
      <c r="J149" s="46"/>
      <c r="K149" s="46"/>
      <c r="L149" s="46"/>
    </row>
    <row r="150" spans="1:12" x14ac:dyDescent="0.25">
      <c r="A150" s="68" t="s">
        <v>128</v>
      </c>
      <c r="B150" s="55">
        <f>SUM('Step 1'!B150:Y150)</f>
        <v>42020</v>
      </c>
      <c r="C150" s="55">
        <f>SUM('Step 1'!C150:Z150)</f>
        <v>42060</v>
      </c>
      <c r="D150" s="55">
        <f>SUM('Step 1'!D150:AA150)</f>
        <v>42194</v>
      </c>
      <c r="E150" s="55">
        <f>SUM('Step 1'!E150:AB150)</f>
        <v>42264</v>
      </c>
      <c r="F150" s="55">
        <f>SUM('Step 1'!F150:AC150)</f>
        <v>42423</v>
      </c>
      <c r="G150" s="55">
        <f>SUM('Step 1'!G150:AD150)</f>
        <v>42645</v>
      </c>
      <c r="H150" s="46"/>
      <c r="I150" s="46"/>
      <c r="J150" s="46"/>
      <c r="K150" s="46"/>
      <c r="L150" s="46"/>
    </row>
    <row r="151" spans="1:12" x14ac:dyDescent="0.25">
      <c r="A151" s="68" t="s">
        <v>180</v>
      </c>
      <c r="B151" s="55">
        <f>SUM('Step 1'!B151:Y151)</f>
        <v>289641</v>
      </c>
      <c r="C151" s="55">
        <f>SUM('Step 1'!C151:Z151)</f>
        <v>289517</v>
      </c>
      <c r="D151" s="55">
        <f>SUM('Step 1'!D151:AA151)</f>
        <v>289685</v>
      </c>
      <c r="E151" s="55">
        <f>SUM('Step 1'!E151:AB151)</f>
        <v>289692</v>
      </c>
      <c r="F151" s="55">
        <f>SUM('Step 1'!F151:AC151)</f>
        <v>289813</v>
      </c>
      <c r="G151" s="55">
        <f>SUM('Step 1'!G151:AD151)</f>
        <v>290071</v>
      </c>
      <c r="H151" s="46"/>
      <c r="I151" s="46"/>
      <c r="J151" s="46"/>
      <c r="K151" s="46"/>
      <c r="L151" s="46"/>
    </row>
    <row r="152" spans="1:12" x14ac:dyDescent="0.25">
      <c r="A152" s="68" t="s">
        <v>134</v>
      </c>
      <c r="B152" s="55">
        <f>SUM('Step 1'!B152:Y152)</f>
        <v>145229</v>
      </c>
      <c r="C152" s="55">
        <f>SUM('Step 1'!C152:Z152)</f>
        <v>144648</v>
      </c>
      <c r="D152" s="55">
        <f>SUM('Step 1'!D152:AA152)</f>
        <v>144083</v>
      </c>
      <c r="E152" s="55">
        <f>SUM('Step 1'!E152:AB152)</f>
        <v>143445</v>
      </c>
      <c r="F152" s="55">
        <f>SUM('Step 1'!F152:AC152)</f>
        <v>142984</v>
      </c>
      <c r="G152" s="55">
        <f>SUM('Step 1'!G152:AD152)</f>
        <v>142556</v>
      </c>
      <c r="H152" s="46"/>
      <c r="I152" s="46"/>
      <c r="J152" s="46"/>
      <c r="K152" s="46"/>
      <c r="L152" s="46"/>
    </row>
    <row r="153" spans="1:12" x14ac:dyDescent="0.25">
      <c r="A153" s="68" t="s">
        <v>515</v>
      </c>
      <c r="B153" s="55">
        <f>SUM('Step 1'!B153:Y153)</f>
        <v>87702</v>
      </c>
      <c r="C153" s="55">
        <f>SUM('Step 1'!C153:Z153)</f>
        <v>87396</v>
      </c>
      <c r="D153" s="55">
        <f>SUM('Step 1'!D153:AA153)</f>
        <v>87244</v>
      </c>
      <c r="E153" s="55">
        <f>SUM('Step 1'!E153:AB153)</f>
        <v>87031</v>
      </c>
      <c r="F153" s="55">
        <f>SUM('Step 1'!F153:AC153)</f>
        <v>86931</v>
      </c>
      <c r="G153" s="55">
        <f>SUM('Step 1'!G153:AD153)</f>
        <v>86939</v>
      </c>
      <c r="H153" s="46"/>
      <c r="I153" s="46"/>
      <c r="J153" s="46"/>
      <c r="K153" s="46"/>
      <c r="L153" s="46"/>
    </row>
    <row r="154" spans="1:12" x14ac:dyDescent="0.25">
      <c r="A154" s="68" t="s">
        <v>169</v>
      </c>
      <c r="B154" s="55">
        <f>SUM('Step 1'!B154:Y154)</f>
        <v>226738</v>
      </c>
      <c r="C154" s="55">
        <f>SUM('Step 1'!C154:Z154)</f>
        <v>226817</v>
      </c>
      <c r="D154" s="55">
        <f>SUM('Step 1'!D154:AA154)</f>
        <v>226987</v>
      </c>
      <c r="E154" s="55">
        <f>SUM('Step 1'!E154:AB154)</f>
        <v>227054</v>
      </c>
      <c r="F154" s="55">
        <f>SUM('Step 1'!F154:AC154)</f>
        <v>227227</v>
      </c>
      <c r="G154" s="55">
        <f>SUM('Step 1'!G154:AD154)</f>
        <v>227463</v>
      </c>
      <c r="H154" s="46"/>
      <c r="I154" s="46"/>
      <c r="J154" s="46"/>
      <c r="K154" s="46"/>
      <c r="L154" s="46"/>
    </row>
    <row r="155" spans="1:12" x14ac:dyDescent="0.25">
      <c r="A155" s="68" t="s">
        <v>188</v>
      </c>
      <c r="B155" s="55">
        <f>SUM('Step 1'!B155:Y155)</f>
        <v>3368115</v>
      </c>
      <c r="C155" s="55">
        <f>SUM('Step 1'!C155:Z155)</f>
        <v>3373500</v>
      </c>
      <c r="D155" s="55">
        <f>SUM('Step 1'!D155:AA155)</f>
        <v>3378620</v>
      </c>
      <c r="E155" s="55">
        <f>SUM('Step 1'!E155:AB155)</f>
        <v>3383541</v>
      </c>
      <c r="F155" s="55">
        <f>SUM('Step 1'!F155:AC155)</f>
        <v>3388038</v>
      </c>
      <c r="G155" s="55">
        <f>SUM('Step 1'!G155:AD155)</f>
        <v>3392389</v>
      </c>
      <c r="H155" s="46"/>
      <c r="I155" s="46"/>
      <c r="J155" s="46"/>
      <c r="K155" s="46"/>
      <c r="L155" s="46"/>
    </row>
    <row r="156" spans="1:12" x14ac:dyDescent="0.25">
      <c r="A156" s="68" t="s">
        <v>170</v>
      </c>
      <c r="B156" s="55">
        <f>SUM('Step 1'!B156:Y156)</f>
        <v>157112</v>
      </c>
      <c r="C156" s="55">
        <f>SUM('Step 1'!C156:Z156)</f>
        <v>156819</v>
      </c>
      <c r="D156" s="55">
        <f>SUM('Step 1'!D156:AA156)</f>
        <v>156721</v>
      </c>
      <c r="E156" s="55">
        <f>SUM('Step 1'!E156:AB156)</f>
        <v>156489</v>
      </c>
      <c r="F156" s="55">
        <f>SUM('Step 1'!F156:AC156)</f>
        <v>156363</v>
      </c>
      <c r="G156" s="55">
        <f>SUM('Step 1'!G156:AD156)</f>
        <v>156339</v>
      </c>
      <c r="H156" s="46"/>
      <c r="I156" s="46"/>
      <c r="J156" s="46"/>
      <c r="K156" s="46"/>
      <c r="L156" s="46"/>
    </row>
    <row r="157" spans="1:12" x14ac:dyDescent="0.25">
      <c r="A157" s="68" t="s">
        <v>516</v>
      </c>
      <c r="B157" s="55">
        <f>SUM('Step 1'!B157:Y157)</f>
        <v>324018</v>
      </c>
      <c r="C157" s="55">
        <f>SUM('Step 1'!C157:Z157)</f>
        <v>324505</v>
      </c>
      <c r="D157" s="55">
        <f>SUM('Step 1'!D157:AA157)</f>
        <v>324945</v>
      </c>
      <c r="E157" s="55">
        <f>SUM('Step 1'!E157:AB157)</f>
        <v>325345</v>
      </c>
      <c r="F157" s="55">
        <f>SUM('Step 1'!F157:AC157)</f>
        <v>325673</v>
      </c>
      <c r="G157" s="55">
        <f>SUM('Step 1'!G157:AD157)</f>
        <v>326043</v>
      </c>
      <c r="H157" s="46"/>
      <c r="I157" s="46"/>
      <c r="J157" s="46"/>
      <c r="K157" s="46"/>
      <c r="L157" s="46"/>
    </row>
    <row r="158" spans="1:12" x14ac:dyDescent="0.25">
      <c r="A158" s="68" t="s">
        <v>517</v>
      </c>
      <c r="B158" s="55">
        <f>SUM('Step 1'!B158:Y158)</f>
        <v>319928</v>
      </c>
      <c r="C158" s="55">
        <f>SUM('Step 1'!C158:Z158)</f>
        <v>320411</v>
      </c>
      <c r="D158" s="55">
        <f>SUM('Step 1'!D158:AA158)</f>
        <v>320846</v>
      </c>
      <c r="E158" s="55">
        <f>SUM('Step 1'!E158:AB158)</f>
        <v>321239</v>
      </c>
      <c r="F158" s="55">
        <f>SUM('Step 1'!F158:AC158)</f>
        <v>321558</v>
      </c>
      <c r="G158" s="55">
        <f>SUM('Step 1'!G158:AD158)</f>
        <v>321920</v>
      </c>
      <c r="H158" s="46"/>
      <c r="I158" s="46"/>
      <c r="J158" s="46"/>
      <c r="K158" s="46"/>
      <c r="L158" s="46"/>
    </row>
    <row r="159" spans="1:12" x14ac:dyDescent="0.25">
      <c r="A159" s="68" t="s">
        <v>518</v>
      </c>
      <c r="B159" s="55">
        <f>SUM('Step 1'!B159:Y159)</f>
        <v>4090</v>
      </c>
      <c r="C159" s="55">
        <f>SUM('Step 1'!C159:Z159)</f>
        <v>4094</v>
      </c>
      <c r="D159" s="55">
        <f>SUM('Step 1'!D159:AA159)</f>
        <v>4099</v>
      </c>
      <c r="E159" s="55">
        <f>SUM('Step 1'!E159:AB159)</f>
        <v>4106</v>
      </c>
      <c r="F159" s="55">
        <f>SUM('Step 1'!F159:AC159)</f>
        <v>4115</v>
      </c>
      <c r="G159" s="55">
        <f>SUM('Step 1'!G159:AD159)</f>
        <v>4123</v>
      </c>
      <c r="H159" s="46"/>
      <c r="I159" s="46"/>
      <c r="J159" s="46"/>
      <c r="K159" s="46"/>
      <c r="L159" s="46"/>
    </row>
    <row r="160" spans="1:12" x14ac:dyDescent="0.25">
      <c r="A160" s="68" t="s">
        <v>129</v>
      </c>
      <c r="B160" s="55">
        <f>SUM('Step 1'!B160:Y160)</f>
        <v>87702</v>
      </c>
      <c r="C160" s="55">
        <f>SUM('Step 1'!C160:Z160)</f>
        <v>87396</v>
      </c>
      <c r="D160" s="55">
        <f>SUM('Step 1'!D160:AA160)</f>
        <v>87244</v>
      </c>
      <c r="E160" s="55">
        <f>SUM('Step 1'!E160:AB160)</f>
        <v>87031</v>
      </c>
      <c r="F160" s="55">
        <f>SUM('Step 1'!F160:AC160)</f>
        <v>86931</v>
      </c>
      <c r="G160" s="55">
        <f>SUM('Step 1'!G160:AD160)</f>
        <v>86939</v>
      </c>
      <c r="H160" s="46"/>
      <c r="I160" s="46"/>
      <c r="J160" s="46"/>
      <c r="K160" s="46"/>
      <c r="L160" s="46"/>
    </row>
    <row r="161" spans="1:12" x14ac:dyDescent="0.25">
      <c r="A161" s="68" t="s">
        <v>519</v>
      </c>
      <c r="B161" s="55">
        <f>SUM('Step 1'!B161:Y161)</f>
        <v>589348</v>
      </c>
      <c r="C161" s="55">
        <f>SUM('Step 1'!C161:Z161)</f>
        <v>590298</v>
      </c>
      <c r="D161" s="55">
        <f>SUM('Step 1'!D161:AA161)</f>
        <v>591562</v>
      </c>
      <c r="E161" s="55">
        <f>SUM('Step 1'!E161:AB161)</f>
        <v>592542</v>
      </c>
      <c r="F161" s="55">
        <f>SUM('Step 1'!F161:AC161)</f>
        <v>593939</v>
      </c>
      <c r="G161" s="55">
        <f>SUM('Step 1'!G161:AD161)</f>
        <v>595463</v>
      </c>
      <c r="H161" s="46"/>
      <c r="I161" s="46"/>
      <c r="J161" s="46"/>
      <c r="K161" s="46"/>
      <c r="L161" s="46"/>
    </row>
    <row r="162" spans="1:12" x14ac:dyDescent="0.25">
      <c r="A162" s="68" t="s">
        <v>181</v>
      </c>
      <c r="B162" s="55">
        <f>SUM('Step 1'!B162:Y162)</f>
        <v>701180</v>
      </c>
      <c r="C162" s="55">
        <f>SUM('Step 1'!C162:Z162)</f>
        <v>700679</v>
      </c>
      <c r="D162" s="55">
        <f>SUM('Step 1'!D162:AA162)</f>
        <v>700520</v>
      </c>
      <c r="E162" s="55">
        <f>SUM('Step 1'!E162:AB162)</f>
        <v>700197</v>
      </c>
      <c r="F162" s="55">
        <f>SUM('Step 1'!F162:AC162)</f>
        <v>700098</v>
      </c>
      <c r="G162" s="55">
        <f>SUM('Step 1'!G162:AD162)</f>
        <v>700257</v>
      </c>
      <c r="H162" s="46"/>
      <c r="I162" s="46"/>
      <c r="J162" s="46"/>
      <c r="K162" s="46"/>
      <c r="L162" s="46"/>
    </row>
    <row r="163" spans="1:12" x14ac:dyDescent="0.25">
      <c r="A163" s="68" t="s">
        <v>520</v>
      </c>
      <c r="B163" s="55">
        <f>SUM('Step 1'!B163:Y163)</f>
        <v>377900</v>
      </c>
      <c r="C163" s="55">
        <f>SUM('Step 1'!C163:Z163)</f>
        <v>377640</v>
      </c>
      <c r="D163" s="55">
        <f>SUM('Step 1'!D163:AA163)</f>
        <v>377574</v>
      </c>
      <c r="E163" s="55">
        <f>SUM('Step 1'!E163:AB163)</f>
        <v>377440</v>
      </c>
      <c r="F163" s="55">
        <f>SUM('Step 1'!F163:AC163)</f>
        <v>377431</v>
      </c>
      <c r="G163" s="55">
        <f>SUM('Step 1'!G163:AD163)</f>
        <v>377524</v>
      </c>
      <c r="H163" s="46"/>
      <c r="I163" s="46"/>
      <c r="J163" s="46"/>
      <c r="K163" s="46"/>
      <c r="L163" s="46"/>
    </row>
    <row r="164" spans="1:12" x14ac:dyDescent="0.25">
      <c r="A164" s="68" t="s">
        <v>521</v>
      </c>
      <c r="B164" s="55">
        <f>SUM('Step 1'!B164:Y164)</f>
        <v>701180</v>
      </c>
      <c r="C164" s="55">
        <f>SUM('Step 1'!C164:Z164)</f>
        <v>700679</v>
      </c>
      <c r="D164" s="55">
        <f>SUM('Step 1'!D164:AA164)</f>
        <v>700520</v>
      </c>
      <c r="E164" s="55">
        <f>SUM('Step 1'!E164:AB164)</f>
        <v>700197</v>
      </c>
      <c r="F164" s="55">
        <f>SUM('Step 1'!F164:AC164)</f>
        <v>700098</v>
      </c>
      <c r="G164" s="55">
        <f>SUM('Step 1'!G164:AD164)</f>
        <v>700257</v>
      </c>
      <c r="H164" s="46"/>
      <c r="I164" s="46"/>
      <c r="J164" s="46"/>
      <c r="K164" s="46"/>
      <c r="L164" s="46"/>
    </row>
    <row r="165" spans="1:12" x14ac:dyDescent="0.25">
      <c r="A165" s="68" t="s">
        <v>522</v>
      </c>
      <c r="B165" s="55">
        <f>SUM('Step 1'!B165:Y165)</f>
        <v>934706</v>
      </c>
      <c r="C165" s="55">
        <f>SUM('Step 1'!C165:Z165)</f>
        <v>936143</v>
      </c>
      <c r="D165" s="55">
        <f>SUM('Step 1'!D165:AA165)</f>
        <v>937582</v>
      </c>
      <c r="E165" s="55">
        <f>SUM('Step 1'!E165:AB165)</f>
        <v>938976</v>
      </c>
      <c r="F165" s="55">
        <f>SUM('Step 1'!F165:AC165)</f>
        <v>940182</v>
      </c>
      <c r="G165" s="55">
        <f>SUM('Step 1'!G165:AD165)</f>
        <v>941400</v>
      </c>
      <c r="H165" s="46"/>
      <c r="I165" s="46"/>
      <c r="J165" s="46"/>
      <c r="K165" s="46"/>
      <c r="L165" s="46"/>
    </row>
    <row r="166" spans="1:12" x14ac:dyDescent="0.25">
      <c r="A166" s="68" t="s">
        <v>523</v>
      </c>
      <c r="B166" s="55">
        <f>SUM('Step 1'!B166:Y166)</f>
        <v>274116</v>
      </c>
      <c r="C166" s="55">
        <f>SUM('Step 1'!C166:Z166)</f>
        <v>273684</v>
      </c>
      <c r="D166" s="55">
        <f>SUM('Step 1'!D166:AA166)</f>
        <v>273477</v>
      </c>
      <c r="E166" s="55">
        <f>SUM('Step 1'!E166:AB166)</f>
        <v>273166</v>
      </c>
      <c r="F166" s="55">
        <f>SUM('Step 1'!F166:AC166)</f>
        <v>273098</v>
      </c>
      <c r="G166" s="55">
        <f>SUM('Step 1'!G166:AD166)</f>
        <v>273224</v>
      </c>
      <c r="H166" s="46"/>
      <c r="I166" s="46"/>
      <c r="J166" s="46"/>
      <c r="K166" s="46"/>
      <c r="L166" s="46"/>
    </row>
    <row r="167" spans="1:12" x14ac:dyDescent="0.25">
      <c r="A167" s="68" t="s">
        <v>152</v>
      </c>
      <c r="B167" s="55">
        <f>SUM('Step 1'!B167:Y167)</f>
        <v>1772793</v>
      </c>
      <c r="C167" s="55">
        <f>SUM('Step 1'!C167:Z167)</f>
        <v>1775435</v>
      </c>
      <c r="D167" s="55">
        <f>SUM('Step 1'!D167:AA167)</f>
        <v>1777971</v>
      </c>
      <c r="E167" s="55">
        <f>SUM('Step 1'!E167:AB167)</f>
        <v>1780284</v>
      </c>
      <c r="F167" s="55">
        <f>SUM('Step 1'!F167:AC167)</f>
        <v>1782680</v>
      </c>
      <c r="G167" s="55">
        <f>SUM('Step 1'!G167:AD167)</f>
        <v>1784973</v>
      </c>
      <c r="H167" s="46"/>
      <c r="I167" s="46"/>
      <c r="J167" s="46"/>
      <c r="K167" s="46"/>
      <c r="L167" s="46"/>
    </row>
    <row r="168" spans="1:12" x14ac:dyDescent="0.25">
      <c r="A168" s="68" t="s">
        <v>143</v>
      </c>
      <c r="B168" s="55">
        <f>SUM('Step 1'!B168:Y168)</f>
        <v>130119</v>
      </c>
      <c r="C168" s="55">
        <f>SUM('Step 1'!C168:Z168)</f>
        <v>129770</v>
      </c>
      <c r="D168" s="55">
        <f>SUM('Step 1'!D168:AA168)</f>
        <v>129591</v>
      </c>
      <c r="E168" s="55">
        <f>SUM('Step 1'!E168:AB168)</f>
        <v>129319</v>
      </c>
      <c r="F168" s="55">
        <f>SUM('Step 1'!F168:AC168)</f>
        <v>129142</v>
      </c>
      <c r="G168" s="55">
        <f>SUM('Step 1'!G168:AD168)</f>
        <v>129055</v>
      </c>
      <c r="H168" s="46"/>
      <c r="I168" s="46"/>
      <c r="J168" s="46"/>
      <c r="K168" s="46"/>
      <c r="L168" s="46"/>
    </row>
    <row r="169" spans="1:12" x14ac:dyDescent="0.25">
      <c r="A169" s="56"/>
      <c r="B169" s="55"/>
      <c r="C169" s="55"/>
      <c r="D169" s="55"/>
      <c r="E169" s="55"/>
      <c r="F169" s="55"/>
      <c r="G169" s="46"/>
      <c r="H169" s="46"/>
      <c r="I169" s="46"/>
      <c r="J169" s="46"/>
      <c r="K169" s="46"/>
      <c r="L169" s="46"/>
    </row>
    <row r="170" spans="1:12" x14ac:dyDescent="0.25">
      <c r="A170" s="56"/>
      <c r="B170" s="55"/>
      <c r="C170" s="55"/>
      <c r="D170" s="55"/>
      <c r="E170" s="55"/>
      <c r="F170" s="55"/>
      <c r="G170" s="46"/>
      <c r="H170" s="46"/>
      <c r="I170" s="46"/>
      <c r="J170" s="46"/>
      <c r="K170" s="46"/>
      <c r="L170" s="46"/>
    </row>
    <row r="171" spans="1:12" x14ac:dyDescent="0.25">
      <c r="A171" s="56"/>
      <c r="B171" s="55"/>
      <c r="C171" s="55"/>
      <c r="D171" s="55"/>
      <c r="E171" s="55"/>
      <c r="F171" s="55"/>
      <c r="G171" s="46"/>
      <c r="H171" s="46"/>
      <c r="I171" s="46"/>
      <c r="J171" s="46"/>
      <c r="K171" s="46"/>
      <c r="L171" s="46"/>
    </row>
    <row r="172" spans="1:12" x14ac:dyDescent="0.25">
      <c r="A172" s="56"/>
      <c r="B172" s="55"/>
      <c r="C172" s="55"/>
      <c r="D172" s="55"/>
      <c r="E172" s="55"/>
      <c r="F172" s="55"/>
      <c r="G172" s="46"/>
      <c r="H172" s="46"/>
      <c r="I172" s="46"/>
      <c r="J172" s="46"/>
      <c r="K172" s="46"/>
      <c r="L172" s="46"/>
    </row>
    <row r="173" spans="1:12" x14ac:dyDescent="0.25">
      <c r="A173" s="56"/>
      <c r="B173" s="55"/>
      <c r="C173" s="55"/>
      <c r="D173" s="55"/>
      <c r="E173" s="55"/>
      <c r="F173" s="55"/>
      <c r="G173" s="46"/>
      <c r="H173" s="46"/>
      <c r="I173" s="46"/>
      <c r="J173" s="46"/>
      <c r="K173" s="46"/>
      <c r="L173" s="46"/>
    </row>
    <row r="174" spans="1:12" x14ac:dyDescent="0.25">
      <c r="A174" s="56"/>
      <c r="B174" s="55"/>
      <c r="C174" s="55"/>
      <c r="D174" s="55"/>
      <c r="E174" s="55"/>
      <c r="F174" s="55"/>
      <c r="G174" s="46"/>
      <c r="H174" s="46"/>
      <c r="I174" s="46"/>
      <c r="J174" s="46"/>
      <c r="K174" s="46"/>
      <c r="L174" s="46"/>
    </row>
    <row r="175" spans="1:12" x14ac:dyDescent="0.25">
      <c r="A175" s="56"/>
      <c r="B175" s="55"/>
      <c r="C175" s="55"/>
      <c r="D175" s="55"/>
      <c r="E175" s="55"/>
      <c r="F175" s="55"/>
      <c r="G175" s="46"/>
      <c r="H175" s="46"/>
      <c r="I175" s="46"/>
      <c r="J175" s="46"/>
      <c r="K175" s="46"/>
      <c r="L175" s="46"/>
    </row>
    <row r="176" spans="1:12" x14ac:dyDescent="0.25">
      <c r="A176" s="56"/>
      <c r="B176" s="55"/>
      <c r="C176" s="55"/>
      <c r="D176" s="55"/>
      <c r="E176" s="55"/>
      <c r="F176" s="55"/>
      <c r="G176" s="46"/>
      <c r="H176" s="46"/>
      <c r="I176" s="46"/>
      <c r="J176" s="46"/>
      <c r="K176" s="46"/>
      <c r="L176" s="46"/>
    </row>
    <row r="177" spans="1:12" x14ac:dyDescent="0.25">
      <c r="A177" s="56"/>
      <c r="B177" s="55"/>
      <c r="C177" s="55"/>
      <c r="D177" s="55"/>
      <c r="E177" s="55"/>
      <c r="F177" s="55"/>
      <c r="G177" s="46"/>
      <c r="H177" s="46"/>
      <c r="I177" s="46"/>
      <c r="J177" s="46"/>
      <c r="K177" s="46"/>
      <c r="L177" s="46"/>
    </row>
    <row r="178" spans="1:12" x14ac:dyDescent="0.25">
      <c r="A178" s="56"/>
      <c r="B178" s="55"/>
      <c r="C178" s="55"/>
      <c r="D178" s="55"/>
      <c r="E178" s="55"/>
      <c r="F178" s="55"/>
      <c r="G178" s="46"/>
      <c r="H178" s="46"/>
      <c r="I178" s="46"/>
      <c r="J178" s="46"/>
      <c r="K178" s="46"/>
      <c r="L178" s="46"/>
    </row>
    <row r="179" spans="1:12" x14ac:dyDescent="0.25">
      <c r="A179" s="56"/>
      <c r="B179" s="55"/>
      <c r="C179" s="55"/>
      <c r="D179" s="55"/>
      <c r="E179" s="55"/>
      <c r="F179" s="55"/>
      <c r="G179" s="46"/>
      <c r="H179" s="46"/>
      <c r="I179" s="46"/>
      <c r="J179" s="46"/>
      <c r="K179" s="46"/>
      <c r="L179" s="46"/>
    </row>
    <row r="180" spans="1:12" x14ac:dyDescent="0.25">
      <c r="A180" s="56"/>
      <c r="B180" s="55"/>
      <c r="C180" s="55"/>
      <c r="D180" s="55"/>
      <c r="E180" s="55"/>
      <c r="F180" s="55"/>
      <c r="G180" s="46"/>
      <c r="H180" s="46"/>
      <c r="I180" s="46"/>
      <c r="J180" s="46"/>
      <c r="K180" s="46"/>
      <c r="L180" s="46"/>
    </row>
    <row r="181" spans="1:12" x14ac:dyDescent="0.25">
      <c r="A181" s="56"/>
      <c r="B181" s="55"/>
      <c r="C181" s="55"/>
      <c r="D181" s="55"/>
      <c r="E181" s="55"/>
      <c r="F181" s="55"/>
      <c r="G181" s="46"/>
      <c r="H181" s="46"/>
      <c r="I181" s="46"/>
      <c r="J181" s="46"/>
      <c r="K181" s="46"/>
      <c r="L181" s="46"/>
    </row>
    <row r="182" spans="1:12" x14ac:dyDescent="0.25">
      <c r="A182" s="56"/>
      <c r="B182" s="55"/>
      <c r="C182" s="55"/>
      <c r="D182" s="55"/>
      <c r="E182" s="55"/>
      <c r="F182" s="55"/>
      <c r="G182" s="46"/>
      <c r="H182" s="46"/>
      <c r="I182" s="46"/>
      <c r="J182" s="46"/>
      <c r="K182" s="46"/>
      <c r="L182" s="46"/>
    </row>
    <row r="183" spans="1:12" x14ac:dyDescent="0.25">
      <c r="A183" s="56"/>
      <c r="B183" s="55"/>
      <c r="C183" s="55"/>
      <c r="D183" s="55"/>
      <c r="E183" s="55"/>
      <c r="F183" s="55"/>
      <c r="G183" s="46"/>
      <c r="H183" s="46"/>
      <c r="I183" s="46"/>
      <c r="J183" s="46"/>
      <c r="K183" s="46"/>
      <c r="L183" s="46"/>
    </row>
    <row r="184" spans="1:12" x14ac:dyDescent="0.25">
      <c r="A184" s="56"/>
      <c r="B184" s="55"/>
      <c r="C184" s="55"/>
      <c r="D184" s="55"/>
      <c r="E184" s="55"/>
      <c r="F184" s="55"/>
      <c r="G184" s="46"/>
      <c r="H184" s="46"/>
      <c r="I184" s="46"/>
      <c r="J184" s="46"/>
      <c r="K184" s="46"/>
      <c r="L184" s="46"/>
    </row>
    <row r="185" spans="1:12" x14ac:dyDescent="0.25">
      <c r="A185" s="56"/>
      <c r="B185" s="55"/>
      <c r="C185" s="55"/>
      <c r="D185" s="55"/>
      <c r="E185" s="55"/>
      <c r="F185" s="55"/>
      <c r="G185" s="46"/>
      <c r="H185" s="46"/>
      <c r="I185" s="46"/>
      <c r="J185" s="46"/>
      <c r="K185" s="46"/>
      <c r="L185" s="46"/>
    </row>
    <row r="186" spans="1:12" x14ac:dyDescent="0.25">
      <c r="A186" s="56"/>
      <c r="B186" s="55"/>
      <c r="C186" s="55"/>
      <c r="D186" s="55"/>
      <c r="E186" s="55"/>
      <c r="F186" s="55"/>
      <c r="G186" s="46"/>
      <c r="H186" s="46"/>
      <c r="I186" s="46"/>
      <c r="J186" s="46"/>
      <c r="K186" s="46"/>
      <c r="L186" s="46"/>
    </row>
    <row r="187" spans="1:12" x14ac:dyDescent="0.25">
      <c r="A187" s="56"/>
      <c r="B187" s="55"/>
      <c r="C187" s="55"/>
      <c r="D187" s="55"/>
      <c r="E187" s="55"/>
      <c r="F187" s="55"/>
      <c r="G187" s="46"/>
      <c r="H187" s="46"/>
      <c r="I187" s="46"/>
      <c r="J187" s="46"/>
      <c r="K187" s="46"/>
      <c r="L187" s="46"/>
    </row>
    <row r="188" spans="1:12" x14ac:dyDescent="0.25">
      <c r="A188" s="56"/>
      <c r="B188" s="55"/>
      <c r="C188" s="55"/>
      <c r="D188" s="55"/>
      <c r="E188" s="55"/>
      <c r="F188" s="55"/>
      <c r="G188" s="46"/>
      <c r="H188" s="46"/>
      <c r="I188" s="46"/>
      <c r="J188" s="46"/>
      <c r="K188" s="46"/>
      <c r="L188" s="46"/>
    </row>
    <row r="189" spans="1:12" x14ac:dyDescent="0.25">
      <c r="A189" s="56"/>
      <c r="B189" s="55"/>
      <c r="C189" s="55"/>
      <c r="D189" s="55"/>
      <c r="E189" s="55"/>
      <c r="F189" s="55"/>
      <c r="G189" s="46"/>
      <c r="H189" s="46"/>
      <c r="I189" s="46"/>
      <c r="J189" s="46"/>
      <c r="K189" s="46"/>
      <c r="L189" s="46"/>
    </row>
    <row r="190" spans="1:12" x14ac:dyDescent="0.25">
      <c r="A190" s="56"/>
      <c r="B190" s="55"/>
      <c r="C190" s="55"/>
      <c r="D190" s="55"/>
      <c r="E190" s="55"/>
      <c r="F190" s="55"/>
      <c r="G190" s="46"/>
      <c r="H190" s="46"/>
      <c r="I190" s="46"/>
      <c r="J190" s="46"/>
      <c r="K190" s="46"/>
      <c r="L190" s="46"/>
    </row>
    <row r="191" spans="1:12" x14ac:dyDescent="0.25">
      <c r="A191" s="56"/>
      <c r="B191" s="55"/>
      <c r="C191" s="55"/>
      <c r="D191" s="55"/>
      <c r="E191" s="55"/>
      <c r="F191" s="55"/>
      <c r="G191" s="46"/>
      <c r="H191" s="46"/>
      <c r="I191" s="46"/>
      <c r="J191" s="46"/>
      <c r="K191" s="46"/>
      <c r="L191" s="46"/>
    </row>
    <row r="192" spans="1:12" x14ac:dyDescent="0.25">
      <c r="A192" s="56"/>
      <c r="B192" s="55"/>
      <c r="C192" s="55"/>
      <c r="D192" s="55"/>
      <c r="E192" s="55"/>
      <c r="F192" s="55"/>
      <c r="G192" s="46"/>
      <c r="H192" s="46"/>
      <c r="I192" s="46"/>
      <c r="J192" s="46"/>
      <c r="K192" s="46"/>
      <c r="L192" s="46"/>
    </row>
    <row r="193" spans="1:12" x14ac:dyDescent="0.25">
      <c r="A193" s="56"/>
      <c r="B193" s="55"/>
      <c r="C193" s="55"/>
      <c r="D193" s="55"/>
      <c r="E193" s="55"/>
      <c r="F193" s="55"/>
      <c r="G193" s="46"/>
      <c r="H193" s="46"/>
      <c r="I193" s="46"/>
      <c r="J193" s="46"/>
      <c r="K193" s="46"/>
      <c r="L193" s="46"/>
    </row>
    <row r="194" spans="1:12" x14ac:dyDescent="0.25">
      <c r="A194" s="56"/>
      <c r="B194" s="55"/>
      <c r="C194" s="55"/>
      <c r="D194" s="55"/>
      <c r="E194" s="55"/>
      <c r="F194" s="55"/>
      <c r="G194" s="46"/>
      <c r="H194" s="46"/>
      <c r="I194" s="46"/>
      <c r="J194" s="46"/>
      <c r="K194" s="46"/>
      <c r="L194" s="46"/>
    </row>
    <row r="195" spans="1:12" x14ac:dyDescent="0.25">
      <c r="A195" s="56"/>
      <c r="B195" s="55"/>
      <c r="C195" s="55"/>
      <c r="D195" s="55"/>
      <c r="E195" s="55"/>
      <c r="F195" s="55"/>
      <c r="G195" s="46"/>
      <c r="H195" s="46"/>
      <c r="I195" s="46"/>
      <c r="J195" s="46"/>
      <c r="K195" s="46"/>
      <c r="L195" s="46"/>
    </row>
    <row r="196" spans="1:12" x14ac:dyDescent="0.25">
      <c r="A196" s="56"/>
      <c r="B196" s="55"/>
      <c r="C196" s="55"/>
      <c r="D196" s="55"/>
      <c r="E196" s="55"/>
      <c r="F196" s="55"/>
      <c r="G196" s="46"/>
      <c r="H196" s="46"/>
      <c r="I196" s="46"/>
      <c r="J196" s="46"/>
      <c r="K196" s="46"/>
      <c r="L196" s="46"/>
    </row>
    <row r="197" spans="1:12" x14ac:dyDescent="0.25">
      <c r="A197" s="56"/>
      <c r="B197" s="55"/>
      <c r="C197" s="55"/>
      <c r="D197" s="55"/>
      <c r="E197" s="55"/>
      <c r="F197" s="55"/>
      <c r="G197" s="46"/>
      <c r="H197" s="46"/>
      <c r="I197" s="46"/>
      <c r="J197" s="46"/>
      <c r="K197" s="46"/>
      <c r="L197" s="46"/>
    </row>
    <row r="198" spans="1:12" x14ac:dyDescent="0.25">
      <c r="A198" s="56"/>
      <c r="B198" s="55"/>
      <c r="C198" s="55"/>
      <c r="D198" s="55"/>
      <c r="E198" s="55"/>
      <c r="F198" s="55"/>
      <c r="G198" s="46"/>
      <c r="H198" s="46"/>
      <c r="I198" s="46"/>
      <c r="J198" s="46"/>
      <c r="K198" s="46"/>
      <c r="L198" s="46"/>
    </row>
    <row r="199" spans="1:12" x14ac:dyDescent="0.25">
      <c r="A199" s="56"/>
      <c r="B199" s="55"/>
      <c r="C199" s="55"/>
      <c r="D199" s="55"/>
      <c r="E199" s="55"/>
      <c r="F199" s="55"/>
      <c r="G199" s="46"/>
      <c r="H199" s="46"/>
      <c r="I199" s="46"/>
      <c r="J199" s="46"/>
      <c r="K199" s="46"/>
      <c r="L199" s="46"/>
    </row>
    <row r="200" spans="1:12" x14ac:dyDescent="0.25">
      <c r="A200" s="56"/>
      <c r="B200" s="55"/>
      <c r="C200" s="55"/>
      <c r="D200" s="55"/>
      <c r="E200" s="55"/>
      <c r="F200" s="55"/>
      <c r="G200" s="46"/>
      <c r="H200" s="46"/>
      <c r="I200" s="46"/>
      <c r="J200" s="46"/>
      <c r="K200" s="46"/>
      <c r="L200" s="46"/>
    </row>
    <row r="201" spans="1:12" x14ac:dyDescent="0.25">
      <c r="A201" s="56"/>
      <c r="B201" s="55"/>
      <c r="C201" s="55"/>
      <c r="D201" s="55"/>
      <c r="E201" s="55"/>
      <c r="F201" s="55"/>
      <c r="G201" s="46"/>
      <c r="H201" s="46"/>
      <c r="I201" s="46"/>
      <c r="J201" s="46"/>
      <c r="K201" s="46"/>
      <c r="L201" s="46"/>
    </row>
    <row r="202" spans="1:12" x14ac:dyDescent="0.25">
      <c r="A202" s="56"/>
      <c r="B202" s="55"/>
      <c r="C202" s="55"/>
      <c r="D202" s="55"/>
      <c r="E202" s="55"/>
      <c r="F202" s="55"/>
      <c r="G202" s="46"/>
      <c r="H202" s="46"/>
      <c r="I202" s="46"/>
      <c r="J202" s="46"/>
      <c r="K202" s="46"/>
      <c r="L202" s="46"/>
    </row>
    <row r="203" spans="1:12" x14ac:dyDescent="0.25">
      <c r="A203" s="56"/>
      <c r="B203" s="55"/>
      <c r="C203" s="55"/>
      <c r="D203" s="55"/>
      <c r="E203" s="55"/>
      <c r="F203" s="55"/>
      <c r="G203" s="46"/>
      <c r="H203" s="46"/>
      <c r="I203" s="46"/>
      <c r="J203" s="46"/>
      <c r="K203" s="46"/>
      <c r="L203" s="46"/>
    </row>
    <row r="204" spans="1:12" x14ac:dyDescent="0.25">
      <c r="A204" s="56"/>
      <c r="B204" s="55"/>
      <c r="C204" s="55"/>
      <c r="D204" s="55"/>
      <c r="E204" s="55"/>
      <c r="F204" s="55"/>
      <c r="G204" s="46"/>
      <c r="H204" s="46"/>
      <c r="I204" s="46"/>
      <c r="J204" s="46"/>
      <c r="K204" s="46"/>
      <c r="L204" s="46"/>
    </row>
    <row r="205" spans="1:12" x14ac:dyDescent="0.25">
      <c r="A205" s="56"/>
      <c r="B205" s="55"/>
      <c r="C205" s="55"/>
      <c r="D205" s="55"/>
      <c r="E205" s="55"/>
      <c r="F205" s="55"/>
      <c r="G205" s="46"/>
      <c r="H205" s="46"/>
      <c r="I205" s="46"/>
      <c r="J205" s="46"/>
      <c r="K205" s="46"/>
      <c r="L205" s="46"/>
    </row>
    <row r="206" spans="1:12" x14ac:dyDescent="0.25">
      <c r="A206" s="56"/>
      <c r="B206" s="55"/>
      <c r="C206" s="55"/>
      <c r="D206" s="55"/>
      <c r="E206" s="55"/>
      <c r="F206" s="55"/>
      <c r="G206" s="46"/>
      <c r="H206" s="46"/>
      <c r="I206" s="46"/>
      <c r="J206" s="46"/>
      <c r="K206" s="46"/>
      <c r="L206" s="46"/>
    </row>
    <row r="207" spans="1:12" x14ac:dyDescent="0.25">
      <c r="A207" s="56"/>
      <c r="B207" s="55"/>
      <c r="C207" s="55"/>
      <c r="D207" s="55"/>
      <c r="E207" s="55"/>
      <c r="F207" s="55"/>
      <c r="G207" s="46"/>
      <c r="H207" s="46"/>
      <c r="I207" s="46"/>
      <c r="J207" s="46"/>
      <c r="K207" s="46"/>
      <c r="L207" s="46"/>
    </row>
    <row r="208" spans="1:12" x14ac:dyDescent="0.25">
      <c r="A208" s="56"/>
      <c r="B208" s="55"/>
      <c r="C208" s="55"/>
      <c r="D208" s="55"/>
      <c r="E208" s="55"/>
      <c r="F208" s="55"/>
      <c r="G208" s="46"/>
      <c r="H208" s="46"/>
      <c r="I208" s="46"/>
      <c r="J208" s="46"/>
      <c r="K208" s="46"/>
      <c r="L208" s="46"/>
    </row>
    <row r="209" spans="1:12" x14ac:dyDescent="0.25">
      <c r="A209" s="56"/>
      <c r="B209" s="55"/>
      <c r="C209" s="55"/>
      <c r="D209" s="55"/>
      <c r="E209" s="55"/>
      <c r="F209" s="55"/>
      <c r="G209" s="46"/>
      <c r="H209" s="46"/>
      <c r="I209" s="46"/>
      <c r="J209" s="46"/>
      <c r="K209" s="46"/>
      <c r="L209" s="46"/>
    </row>
    <row r="210" spans="1:12" x14ac:dyDescent="0.25">
      <c r="A210" s="56"/>
      <c r="B210" s="55"/>
      <c r="C210" s="55"/>
      <c r="D210" s="55"/>
      <c r="E210" s="55"/>
      <c r="F210" s="55"/>
      <c r="G210" s="46"/>
      <c r="H210" s="46"/>
      <c r="I210" s="46"/>
      <c r="J210" s="46"/>
      <c r="K210" s="46"/>
      <c r="L210" s="46"/>
    </row>
    <row r="211" spans="1:12" x14ac:dyDescent="0.25">
      <c r="A211" s="56"/>
      <c r="B211" s="55"/>
      <c r="C211" s="55"/>
      <c r="D211" s="55"/>
      <c r="E211" s="55"/>
      <c r="F211" s="55"/>
      <c r="G211" s="46"/>
      <c r="H211" s="46"/>
      <c r="I211" s="46"/>
      <c r="J211" s="46"/>
      <c r="K211" s="46"/>
      <c r="L211" s="46"/>
    </row>
    <row r="212" spans="1:12" x14ac:dyDescent="0.25">
      <c r="A212" s="56"/>
      <c r="B212" s="55"/>
      <c r="C212" s="55"/>
      <c r="D212" s="55"/>
      <c r="E212" s="55"/>
      <c r="F212" s="55"/>
      <c r="G212" s="46"/>
      <c r="H212" s="46"/>
      <c r="I212" s="46"/>
      <c r="J212" s="46"/>
      <c r="K212" s="46"/>
      <c r="L212" s="46"/>
    </row>
    <row r="213" spans="1:12" x14ac:dyDescent="0.25">
      <c r="A213" s="56"/>
      <c r="B213" s="55"/>
      <c r="C213" s="55"/>
      <c r="D213" s="55"/>
      <c r="E213" s="55"/>
      <c r="F213" s="55"/>
      <c r="G213" s="46"/>
      <c r="H213" s="46"/>
      <c r="I213" s="46"/>
      <c r="J213" s="46"/>
      <c r="K213" s="46"/>
      <c r="L213" s="46"/>
    </row>
    <row r="214" spans="1:12" x14ac:dyDescent="0.25">
      <c r="A214" s="56"/>
      <c r="B214" s="55"/>
      <c r="C214" s="55"/>
      <c r="D214" s="55"/>
      <c r="E214" s="55"/>
      <c r="F214" s="55"/>
      <c r="G214" s="46"/>
      <c r="H214" s="46"/>
      <c r="I214" s="46"/>
      <c r="J214" s="46"/>
      <c r="K214" s="46"/>
      <c r="L214" s="46"/>
    </row>
    <row r="215" spans="1:12" x14ac:dyDescent="0.25">
      <c r="A215" s="56"/>
      <c r="B215" s="55"/>
      <c r="C215" s="55"/>
      <c r="D215" s="55"/>
      <c r="E215" s="55"/>
      <c r="F215" s="55"/>
      <c r="G215" s="46"/>
      <c r="H215" s="46"/>
      <c r="I215" s="46"/>
      <c r="J215" s="46"/>
      <c r="K215" s="46"/>
      <c r="L215" s="46"/>
    </row>
    <row r="216" spans="1:12" x14ac:dyDescent="0.25">
      <c r="A216" s="56"/>
      <c r="B216" s="55"/>
      <c r="C216" s="55"/>
      <c r="D216" s="55"/>
      <c r="E216" s="55"/>
      <c r="F216" s="55"/>
      <c r="G216" s="46"/>
      <c r="H216" s="46"/>
      <c r="I216" s="46"/>
      <c r="J216" s="46"/>
      <c r="K216" s="46"/>
      <c r="L216" s="46"/>
    </row>
    <row r="217" spans="1:12" x14ac:dyDescent="0.25">
      <c r="A217" s="56"/>
      <c r="B217" s="55"/>
      <c r="C217" s="55"/>
      <c r="D217" s="55"/>
      <c r="E217" s="55"/>
      <c r="F217" s="55"/>
      <c r="G217" s="46"/>
      <c r="H217" s="46"/>
      <c r="I217" s="46"/>
      <c r="J217" s="46"/>
      <c r="K217" s="46"/>
      <c r="L217" s="46"/>
    </row>
    <row r="218" spans="1:12" x14ac:dyDescent="0.25">
      <c r="A218" s="56"/>
      <c r="B218" s="55"/>
      <c r="C218" s="55"/>
      <c r="D218" s="55"/>
      <c r="E218" s="55"/>
      <c r="F218" s="55"/>
      <c r="G218" s="46"/>
      <c r="H218" s="46"/>
      <c r="I218" s="46"/>
      <c r="J218" s="46"/>
      <c r="K218" s="46"/>
      <c r="L218" s="46"/>
    </row>
    <row r="219" spans="1:12" x14ac:dyDescent="0.25">
      <c r="A219" s="56"/>
      <c r="B219" s="55"/>
      <c r="C219" s="55"/>
      <c r="D219" s="55"/>
      <c r="E219" s="55"/>
      <c r="F219" s="55"/>
      <c r="G219" s="46"/>
      <c r="H219" s="46"/>
      <c r="I219" s="46"/>
      <c r="J219" s="46"/>
      <c r="K219" s="46"/>
      <c r="L219" s="46"/>
    </row>
    <row r="220" spans="1:12" x14ac:dyDescent="0.25">
      <c r="A220" s="56"/>
      <c r="B220" s="55"/>
      <c r="C220" s="55"/>
      <c r="D220" s="55"/>
      <c r="E220" s="55"/>
      <c r="F220" s="55"/>
      <c r="G220" s="46"/>
      <c r="H220" s="46"/>
      <c r="I220" s="46"/>
      <c r="J220" s="46"/>
      <c r="K220" s="46"/>
      <c r="L220" s="46"/>
    </row>
    <row r="221" spans="1:12" x14ac:dyDescent="0.25">
      <c r="A221" s="56"/>
      <c r="B221" s="55"/>
      <c r="C221" s="55"/>
      <c r="D221" s="55"/>
      <c r="E221" s="55"/>
      <c r="F221" s="55"/>
      <c r="G221" s="46"/>
      <c r="H221" s="46"/>
      <c r="I221" s="46"/>
      <c r="J221" s="46"/>
      <c r="K221" s="46"/>
      <c r="L221" s="46"/>
    </row>
    <row r="222" spans="1:12" x14ac:dyDescent="0.25">
      <c r="A222" s="50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</row>
    <row r="223" spans="1:12" x14ac:dyDescent="0.25">
      <c r="A223" s="50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</row>
    <row r="224" spans="1:12" x14ac:dyDescent="0.25">
      <c r="A224" s="50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</row>
    <row r="225" spans="1:12" x14ac:dyDescent="0.25">
      <c r="A225" s="50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</row>
    <row r="226" spans="1:12" x14ac:dyDescent="0.25">
      <c r="A226" s="50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</row>
    <row r="227" spans="1:12" x14ac:dyDescent="0.25">
      <c r="A227" s="50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</row>
    <row r="228" spans="1:12" x14ac:dyDescent="0.25">
      <c r="A228" s="50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</row>
    <row r="229" spans="1:12" x14ac:dyDescent="0.25">
      <c r="A229" s="50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</row>
    <row r="230" spans="1:12" x14ac:dyDescent="0.25">
      <c r="A230" s="50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</row>
    <row r="231" spans="1:12" x14ac:dyDescent="0.25">
      <c r="A231" s="50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</row>
    <row r="232" spans="1:12" x14ac:dyDescent="0.25">
      <c r="A232" s="50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</row>
    <row r="233" spans="1:12" x14ac:dyDescent="0.25">
      <c r="A233" s="50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</row>
    <row r="234" spans="1:12" x14ac:dyDescent="0.25">
      <c r="A234" s="50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</row>
    <row r="235" spans="1:12" x14ac:dyDescent="0.25">
      <c r="A235" s="50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</row>
    <row r="236" spans="1:12" x14ac:dyDescent="0.25">
      <c r="A236" s="50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</row>
    <row r="237" spans="1:12" x14ac:dyDescent="0.25">
      <c r="A237" s="50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</row>
    <row r="238" spans="1:12" x14ac:dyDescent="0.25">
      <c r="A238" s="50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</row>
    <row r="239" spans="1:12" x14ac:dyDescent="0.25">
      <c r="A239" s="50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</row>
    <row r="240" spans="1:12" x14ac:dyDescent="0.25">
      <c r="A240" s="50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</row>
    <row r="241" spans="1:12" x14ac:dyDescent="0.25">
      <c r="A241" s="50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</row>
    <row r="242" spans="1:12" x14ac:dyDescent="0.25">
      <c r="A242" s="50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</row>
    <row r="243" spans="1:12" x14ac:dyDescent="0.25">
      <c r="A243" s="50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</row>
    <row r="244" spans="1:12" x14ac:dyDescent="0.25">
      <c r="A244" s="50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</row>
    <row r="245" spans="1:12" x14ac:dyDescent="0.25">
      <c r="A245" s="50"/>
    </row>
    <row r="246" spans="1:12" x14ac:dyDescent="0.25">
      <c r="A246" s="50"/>
    </row>
    <row r="247" spans="1:12" x14ac:dyDescent="0.25">
      <c r="A247" s="50"/>
    </row>
    <row r="248" spans="1:12" x14ac:dyDescent="0.25">
      <c r="A248" s="50"/>
    </row>
    <row r="249" spans="1:12" x14ac:dyDescent="0.25">
      <c r="A249" s="50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K244"/>
  <sheetViews>
    <sheetView zoomScale="90" zoomScaleNormal="90" workbookViewId="0">
      <selection activeCell="H30" sqref="H30"/>
    </sheetView>
  </sheetViews>
  <sheetFormatPr defaultRowHeight="15" x14ac:dyDescent="0.25"/>
  <cols>
    <col min="1" max="1" width="53.140625" style="6" bestFit="1" customWidth="1"/>
    <col min="2" max="37" width="7.85546875" style="6" customWidth="1"/>
    <col min="38" max="16384" width="9.140625" style="6"/>
  </cols>
  <sheetData>
    <row r="1" spans="1:37" x14ac:dyDescent="0.25">
      <c r="A1" s="48" t="s">
        <v>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</row>
    <row r="2" spans="1:37" x14ac:dyDescent="0.25">
      <c r="A2" s="50" t="s">
        <v>2</v>
      </c>
      <c r="B2" s="47">
        <v>42370</v>
      </c>
      <c r="C2" s="47">
        <v>42401</v>
      </c>
      <c r="D2" s="47">
        <v>42430</v>
      </c>
      <c r="E2" s="47">
        <v>42461</v>
      </c>
      <c r="F2" s="47">
        <v>42491</v>
      </c>
      <c r="G2" s="47">
        <v>42522</v>
      </c>
      <c r="H2" s="47">
        <v>42552</v>
      </c>
      <c r="I2" s="47">
        <v>42583</v>
      </c>
      <c r="J2" s="47">
        <v>42614</v>
      </c>
      <c r="K2" s="47">
        <v>42644</v>
      </c>
      <c r="L2" s="47">
        <v>42675</v>
      </c>
      <c r="M2" s="47">
        <v>42705</v>
      </c>
      <c r="N2" s="47">
        <v>42736</v>
      </c>
      <c r="O2" s="47">
        <v>42767</v>
      </c>
      <c r="P2" s="47">
        <v>42795</v>
      </c>
      <c r="Q2" s="47">
        <v>42826</v>
      </c>
      <c r="R2" s="47">
        <v>42856</v>
      </c>
      <c r="S2" s="47">
        <v>42887</v>
      </c>
      <c r="T2" s="47">
        <v>42917</v>
      </c>
      <c r="U2" s="47">
        <v>42948</v>
      </c>
      <c r="V2" s="47">
        <v>42979</v>
      </c>
      <c r="W2" s="47">
        <v>43009</v>
      </c>
      <c r="X2" s="47">
        <v>43040</v>
      </c>
      <c r="Y2" s="47">
        <v>43070</v>
      </c>
      <c r="Z2" s="47">
        <v>43101</v>
      </c>
      <c r="AA2" s="47">
        <v>43132</v>
      </c>
      <c r="AB2" s="47">
        <v>43160</v>
      </c>
      <c r="AC2" s="47">
        <v>43191</v>
      </c>
      <c r="AD2" s="47">
        <v>43221</v>
      </c>
      <c r="AE2" s="47">
        <v>43252</v>
      </c>
      <c r="AF2" s="47">
        <v>43282</v>
      </c>
      <c r="AG2" s="47">
        <v>43313</v>
      </c>
      <c r="AH2" s="47">
        <v>43344</v>
      </c>
      <c r="AI2" s="47">
        <v>43374</v>
      </c>
      <c r="AJ2" s="47">
        <v>43405</v>
      </c>
      <c r="AK2" s="47">
        <v>43435</v>
      </c>
    </row>
    <row r="3" spans="1:37" x14ac:dyDescent="0.25">
      <c r="A3" s="68" t="s">
        <v>115</v>
      </c>
      <c r="B3" s="68">
        <v>645</v>
      </c>
      <c r="C3" s="68">
        <v>639</v>
      </c>
      <c r="D3" s="68">
        <v>688</v>
      </c>
      <c r="E3" s="68">
        <v>533</v>
      </c>
      <c r="F3" s="68">
        <v>378</v>
      </c>
      <c r="G3" s="68">
        <v>431</v>
      </c>
      <c r="H3" s="68">
        <v>411</v>
      </c>
      <c r="I3" s="68">
        <v>402</v>
      </c>
      <c r="J3" s="68">
        <v>367</v>
      </c>
      <c r="K3" s="68">
        <v>359</v>
      </c>
      <c r="L3" s="68">
        <v>456</v>
      </c>
      <c r="M3" s="68">
        <v>618</v>
      </c>
      <c r="N3" s="68">
        <v>713</v>
      </c>
      <c r="O3" s="68">
        <v>663</v>
      </c>
      <c r="P3" s="68">
        <v>642</v>
      </c>
      <c r="Q3" s="68">
        <v>501</v>
      </c>
      <c r="R3" s="68">
        <v>356</v>
      </c>
      <c r="S3" s="68">
        <v>346</v>
      </c>
      <c r="T3" s="68">
        <v>320</v>
      </c>
      <c r="U3" s="68">
        <v>309</v>
      </c>
      <c r="V3" s="68">
        <v>268</v>
      </c>
      <c r="W3" s="68">
        <v>233</v>
      </c>
      <c r="X3" s="68">
        <v>444</v>
      </c>
      <c r="Y3" s="68">
        <v>577</v>
      </c>
      <c r="Z3" s="68">
        <v>693</v>
      </c>
      <c r="AA3" s="68">
        <v>640</v>
      </c>
      <c r="AB3" s="68">
        <v>612</v>
      </c>
      <c r="AC3" s="68">
        <v>508</v>
      </c>
      <c r="AD3" s="68">
        <v>314</v>
      </c>
      <c r="AE3" s="66"/>
      <c r="AF3" s="66"/>
      <c r="AG3" s="66"/>
      <c r="AH3" s="66"/>
      <c r="AI3" s="66"/>
      <c r="AJ3" s="66"/>
      <c r="AK3" s="66"/>
    </row>
    <row r="4" spans="1:37" x14ac:dyDescent="0.25">
      <c r="A4" s="68" t="s">
        <v>446</v>
      </c>
      <c r="B4" s="68">
        <v>722</v>
      </c>
      <c r="C4" s="68">
        <v>710</v>
      </c>
      <c r="D4" s="68">
        <v>702</v>
      </c>
      <c r="E4" s="68">
        <v>573</v>
      </c>
      <c r="F4" s="68">
        <v>515</v>
      </c>
      <c r="G4" s="68">
        <v>661</v>
      </c>
      <c r="H4" s="68">
        <v>604</v>
      </c>
      <c r="I4" s="68">
        <v>591</v>
      </c>
      <c r="J4" s="68">
        <v>546</v>
      </c>
      <c r="K4" s="68">
        <v>546</v>
      </c>
      <c r="L4" s="68">
        <v>601</v>
      </c>
      <c r="M4" s="68">
        <v>714</v>
      </c>
      <c r="N4" s="68">
        <v>792</v>
      </c>
      <c r="O4" s="68">
        <v>725</v>
      </c>
      <c r="P4" s="68">
        <v>687</v>
      </c>
      <c r="Q4" s="68">
        <v>561</v>
      </c>
      <c r="R4" s="68">
        <v>483</v>
      </c>
      <c r="S4" s="68">
        <v>581</v>
      </c>
      <c r="T4" s="68">
        <v>535</v>
      </c>
      <c r="U4" s="68">
        <v>544</v>
      </c>
      <c r="V4" s="68">
        <v>474</v>
      </c>
      <c r="W4" s="68">
        <v>481</v>
      </c>
      <c r="X4" s="68">
        <v>594</v>
      </c>
      <c r="Y4" s="68">
        <v>654</v>
      </c>
      <c r="Z4" s="68">
        <v>735</v>
      </c>
      <c r="AA4" s="68">
        <v>697</v>
      </c>
      <c r="AB4" s="68">
        <v>672</v>
      </c>
      <c r="AC4" s="68">
        <v>537</v>
      </c>
      <c r="AD4" s="68">
        <v>420</v>
      </c>
      <c r="AE4" s="66"/>
      <c r="AF4" s="66"/>
      <c r="AG4" s="66"/>
      <c r="AH4" s="66"/>
      <c r="AI4" s="66"/>
      <c r="AJ4" s="66"/>
      <c r="AK4" s="66"/>
    </row>
    <row r="5" spans="1:37" x14ac:dyDescent="0.25">
      <c r="A5" s="68" t="s">
        <v>447</v>
      </c>
      <c r="B5" s="68">
        <v>932</v>
      </c>
      <c r="C5" s="68">
        <v>924</v>
      </c>
      <c r="D5" s="68">
        <v>890</v>
      </c>
      <c r="E5" s="68">
        <v>647</v>
      </c>
      <c r="F5" s="68">
        <v>538</v>
      </c>
      <c r="G5" s="68">
        <v>654</v>
      </c>
      <c r="H5" s="68">
        <v>634</v>
      </c>
      <c r="I5" s="68">
        <v>641</v>
      </c>
      <c r="J5" s="68">
        <v>607</v>
      </c>
      <c r="K5" s="68">
        <v>572</v>
      </c>
      <c r="L5" s="68">
        <v>615</v>
      </c>
      <c r="M5" s="68">
        <v>851</v>
      </c>
      <c r="N5" s="68">
        <v>1006</v>
      </c>
      <c r="O5" s="68">
        <v>929</v>
      </c>
      <c r="P5" s="68">
        <v>869</v>
      </c>
      <c r="Q5" s="68">
        <v>667</v>
      </c>
      <c r="R5" s="68">
        <v>539</v>
      </c>
      <c r="S5" s="68">
        <v>574</v>
      </c>
      <c r="T5" s="68">
        <v>539</v>
      </c>
      <c r="U5" s="68">
        <v>535</v>
      </c>
      <c r="V5" s="68">
        <v>469</v>
      </c>
      <c r="W5" s="68">
        <v>416</v>
      </c>
      <c r="X5" s="68">
        <v>590</v>
      </c>
      <c r="Y5" s="68">
        <v>759</v>
      </c>
      <c r="Z5" s="68">
        <v>859</v>
      </c>
      <c r="AA5" s="68">
        <v>812</v>
      </c>
      <c r="AB5" s="68">
        <v>805</v>
      </c>
      <c r="AC5" s="68">
        <v>660</v>
      </c>
      <c r="AD5" s="68">
        <v>451</v>
      </c>
      <c r="AE5" s="66"/>
      <c r="AF5" s="66"/>
      <c r="AG5" s="66"/>
      <c r="AH5" s="66"/>
      <c r="AI5" s="66"/>
      <c r="AJ5" s="66"/>
      <c r="AK5" s="66"/>
    </row>
    <row r="6" spans="1:37" x14ac:dyDescent="0.25">
      <c r="A6" s="68" t="s">
        <v>448</v>
      </c>
      <c r="B6" s="68">
        <v>661</v>
      </c>
      <c r="C6" s="68">
        <v>666</v>
      </c>
      <c r="D6" s="68">
        <v>669</v>
      </c>
      <c r="E6" s="68">
        <v>553</v>
      </c>
      <c r="F6" s="68">
        <v>509</v>
      </c>
      <c r="G6" s="68">
        <v>627</v>
      </c>
      <c r="H6" s="68">
        <v>584</v>
      </c>
      <c r="I6" s="68">
        <v>634</v>
      </c>
      <c r="J6" s="68">
        <v>587</v>
      </c>
      <c r="K6" s="68">
        <v>561</v>
      </c>
      <c r="L6" s="68">
        <v>494</v>
      </c>
      <c r="M6" s="68">
        <v>593</v>
      </c>
      <c r="N6" s="68">
        <v>651</v>
      </c>
      <c r="O6" s="68">
        <v>667</v>
      </c>
      <c r="P6" s="68">
        <v>632</v>
      </c>
      <c r="Q6" s="68">
        <v>528</v>
      </c>
      <c r="R6" s="68">
        <v>514</v>
      </c>
      <c r="S6" s="68">
        <v>569</v>
      </c>
      <c r="T6" s="68">
        <v>538</v>
      </c>
      <c r="U6" s="68">
        <v>546</v>
      </c>
      <c r="V6" s="68">
        <v>461</v>
      </c>
      <c r="W6" s="68">
        <v>375</v>
      </c>
      <c r="X6" s="68">
        <v>372</v>
      </c>
      <c r="Y6" s="68">
        <v>481</v>
      </c>
      <c r="Z6" s="68">
        <v>562</v>
      </c>
      <c r="AA6" s="68">
        <v>569</v>
      </c>
      <c r="AB6" s="68">
        <v>561</v>
      </c>
      <c r="AC6" s="68">
        <v>464</v>
      </c>
      <c r="AD6" s="68">
        <v>409</v>
      </c>
      <c r="AE6" s="66"/>
      <c r="AF6" s="66"/>
      <c r="AG6" s="66"/>
      <c r="AH6" s="66"/>
      <c r="AI6" s="66"/>
      <c r="AJ6" s="66"/>
      <c r="AK6" s="66"/>
    </row>
    <row r="7" spans="1:37" x14ac:dyDescent="0.25">
      <c r="A7" s="68" t="s">
        <v>182</v>
      </c>
      <c r="B7" s="68">
        <v>7927</v>
      </c>
      <c r="C7" s="68">
        <v>7956</v>
      </c>
      <c r="D7" s="68">
        <v>8063</v>
      </c>
      <c r="E7" s="68">
        <v>6686</v>
      </c>
      <c r="F7" s="68">
        <v>5965</v>
      </c>
      <c r="G7" s="68">
        <v>7512</v>
      </c>
      <c r="H7" s="68">
        <v>7332</v>
      </c>
      <c r="I7" s="68">
        <v>7445</v>
      </c>
      <c r="J7" s="68">
        <v>7009</v>
      </c>
      <c r="K7" s="68">
        <v>6626</v>
      </c>
      <c r="L7" s="68">
        <v>6157</v>
      </c>
      <c r="M7" s="68">
        <v>7371</v>
      </c>
      <c r="N7" s="68">
        <v>8478</v>
      </c>
      <c r="O7" s="68">
        <v>8228</v>
      </c>
      <c r="P7" s="68">
        <v>7660</v>
      </c>
      <c r="Q7" s="68">
        <v>6337</v>
      </c>
      <c r="R7" s="68">
        <v>5936</v>
      </c>
      <c r="S7" s="68">
        <v>6736</v>
      </c>
      <c r="T7" s="68">
        <v>6580</v>
      </c>
      <c r="U7" s="68">
        <v>6637</v>
      </c>
      <c r="V7" s="68">
        <v>5680</v>
      </c>
      <c r="W7" s="68">
        <v>4689</v>
      </c>
      <c r="X7" s="68">
        <v>5118</v>
      </c>
      <c r="Y7" s="68">
        <v>6155</v>
      </c>
      <c r="Z7" s="68">
        <v>7150</v>
      </c>
      <c r="AA7" s="68">
        <v>7110</v>
      </c>
      <c r="AB7" s="68">
        <v>6922</v>
      </c>
      <c r="AC7" s="68">
        <v>5715</v>
      </c>
      <c r="AD7" s="68">
        <v>4665</v>
      </c>
      <c r="AE7" s="66"/>
      <c r="AF7" s="66"/>
      <c r="AG7" s="66"/>
      <c r="AH7" s="66"/>
      <c r="AI7" s="66"/>
      <c r="AJ7" s="66"/>
      <c r="AK7" s="66"/>
    </row>
    <row r="8" spans="1:37" x14ac:dyDescent="0.25">
      <c r="A8" s="68" t="s">
        <v>449</v>
      </c>
      <c r="B8" s="68">
        <v>940</v>
      </c>
      <c r="C8" s="68">
        <v>951</v>
      </c>
      <c r="D8" s="68">
        <v>944</v>
      </c>
      <c r="E8" s="68">
        <v>834</v>
      </c>
      <c r="F8" s="68">
        <v>802</v>
      </c>
      <c r="G8" s="68">
        <v>1053</v>
      </c>
      <c r="H8" s="68">
        <v>993</v>
      </c>
      <c r="I8" s="68">
        <v>1034</v>
      </c>
      <c r="J8" s="68">
        <v>1010</v>
      </c>
      <c r="K8" s="68">
        <v>939</v>
      </c>
      <c r="L8" s="68">
        <v>824</v>
      </c>
      <c r="M8" s="68">
        <v>874</v>
      </c>
      <c r="N8" s="68">
        <v>968</v>
      </c>
      <c r="O8" s="68">
        <v>971</v>
      </c>
      <c r="P8" s="68">
        <v>857</v>
      </c>
      <c r="Q8" s="68">
        <v>790</v>
      </c>
      <c r="R8" s="68">
        <v>810</v>
      </c>
      <c r="S8" s="68">
        <v>973</v>
      </c>
      <c r="T8" s="68">
        <v>958</v>
      </c>
      <c r="U8" s="68">
        <v>989</v>
      </c>
      <c r="V8" s="68">
        <v>844</v>
      </c>
      <c r="W8" s="68">
        <v>711</v>
      </c>
      <c r="X8" s="68">
        <v>699</v>
      </c>
      <c r="Y8" s="68">
        <v>781</v>
      </c>
      <c r="Z8" s="68">
        <v>901</v>
      </c>
      <c r="AA8" s="68">
        <v>864</v>
      </c>
      <c r="AB8" s="68">
        <v>836</v>
      </c>
      <c r="AC8" s="68">
        <v>717</v>
      </c>
      <c r="AD8" s="68">
        <v>669</v>
      </c>
      <c r="AE8" s="66"/>
      <c r="AF8" s="66"/>
      <c r="AG8" s="66"/>
      <c r="AH8" s="66"/>
      <c r="AI8" s="66"/>
      <c r="AJ8" s="66"/>
      <c r="AK8" s="66"/>
    </row>
    <row r="9" spans="1:37" x14ac:dyDescent="0.25">
      <c r="A9" s="68" t="s">
        <v>450</v>
      </c>
      <c r="B9" s="68">
        <v>761</v>
      </c>
      <c r="C9" s="68">
        <v>783</v>
      </c>
      <c r="D9" s="68">
        <v>785</v>
      </c>
      <c r="E9" s="68">
        <v>629</v>
      </c>
      <c r="F9" s="68">
        <v>539</v>
      </c>
      <c r="G9" s="68">
        <v>682</v>
      </c>
      <c r="H9" s="68">
        <v>632</v>
      </c>
      <c r="I9" s="68">
        <v>629</v>
      </c>
      <c r="J9" s="68">
        <v>620</v>
      </c>
      <c r="K9" s="68">
        <v>576</v>
      </c>
      <c r="L9" s="68">
        <v>524</v>
      </c>
      <c r="M9" s="68">
        <v>653</v>
      </c>
      <c r="N9" s="68">
        <v>803</v>
      </c>
      <c r="O9" s="68">
        <v>788</v>
      </c>
      <c r="P9" s="68">
        <v>739</v>
      </c>
      <c r="Q9" s="68">
        <v>593</v>
      </c>
      <c r="R9" s="68">
        <v>541</v>
      </c>
      <c r="S9" s="68">
        <v>608</v>
      </c>
      <c r="T9" s="68">
        <v>546</v>
      </c>
      <c r="U9" s="68">
        <v>555</v>
      </c>
      <c r="V9" s="68">
        <v>465</v>
      </c>
      <c r="W9" s="68">
        <v>389</v>
      </c>
      <c r="X9" s="68">
        <v>435</v>
      </c>
      <c r="Y9" s="68">
        <v>542</v>
      </c>
      <c r="Z9" s="68">
        <v>721</v>
      </c>
      <c r="AA9" s="68">
        <v>707</v>
      </c>
      <c r="AB9" s="68">
        <v>695</v>
      </c>
      <c r="AC9" s="68">
        <v>553</v>
      </c>
      <c r="AD9" s="68">
        <v>457</v>
      </c>
      <c r="AE9" s="66"/>
      <c r="AF9" s="66"/>
      <c r="AG9" s="66"/>
      <c r="AH9" s="66"/>
      <c r="AI9" s="66"/>
      <c r="AJ9" s="66"/>
      <c r="AK9" s="66"/>
    </row>
    <row r="10" spans="1:37" x14ac:dyDescent="0.25">
      <c r="A10" s="68" t="s">
        <v>121</v>
      </c>
      <c r="B10" s="68">
        <v>1147</v>
      </c>
      <c r="C10" s="68">
        <v>1118</v>
      </c>
      <c r="D10" s="68">
        <v>1169</v>
      </c>
      <c r="E10" s="68">
        <v>815</v>
      </c>
      <c r="F10" s="68">
        <v>635</v>
      </c>
      <c r="G10" s="68">
        <v>805</v>
      </c>
      <c r="H10" s="68">
        <v>765</v>
      </c>
      <c r="I10" s="68">
        <v>732</v>
      </c>
      <c r="J10" s="68">
        <v>690</v>
      </c>
      <c r="K10" s="68">
        <v>613</v>
      </c>
      <c r="L10" s="68">
        <v>701</v>
      </c>
      <c r="M10" s="68">
        <v>1012</v>
      </c>
      <c r="N10" s="68">
        <v>1209</v>
      </c>
      <c r="O10" s="68">
        <v>1115</v>
      </c>
      <c r="P10" s="68">
        <v>1030</v>
      </c>
      <c r="Q10" s="68">
        <v>753</v>
      </c>
      <c r="R10" s="68">
        <v>583</v>
      </c>
      <c r="S10" s="68">
        <v>651</v>
      </c>
      <c r="T10" s="68">
        <v>649</v>
      </c>
      <c r="U10" s="68">
        <v>632</v>
      </c>
      <c r="V10" s="68">
        <v>512</v>
      </c>
      <c r="W10" s="68">
        <v>442</v>
      </c>
      <c r="X10" s="68">
        <v>748</v>
      </c>
      <c r="Y10" s="68">
        <v>939</v>
      </c>
      <c r="Z10" s="68">
        <v>1099</v>
      </c>
      <c r="AA10" s="68">
        <v>1008</v>
      </c>
      <c r="AB10" s="68">
        <v>1012</v>
      </c>
      <c r="AC10" s="68">
        <v>786</v>
      </c>
      <c r="AD10" s="68">
        <v>504</v>
      </c>
      <c r="AE10" s="66"/>
      <c r="AF10" s="66"/>
      <c r="AG10" s="66"/>
      <c r="AH10" s="66"/>
      <c r="AI10" s="66"/>
      <c r="AJ10" s="66"/>
      <c r="AK10" s="66"/>
    </row>
    <row r="11" spans="1:37" x14ac:dyDescent="0.25">
      <c r="A11" s="68" t="s">
        <v>112</v>
      </c>
      <c r="B11" s="68">
        <v>1489</v>
      </c>
      <c r="C11" s="68">
        <v>1456</v>
      </c>
      <c r="D11" s="68">
        <v>1562</v>
      </c>
      <c r="E11" s="68">
        <v>1301</v>
      </c>
      <c r="F11" s="68">
        <v>1069</v>
      </c>
      <c r="G11" s="68">
        <v>1281</v>
      </c>
      <c r="H11" s="68">
        <v>1183</v>
      </c>
      <c r="I11" s="68">
        <v>1170</v>
      </c>
      <c r="J11" s="68">
        <v>1046</v>
      </c>
      <c r="K11" s="68">
        <v>976</v>
      </c>
      <c r="L11" s="68">
        <v>1005</v>
      </c>
      <c r="M11" s="68">
        <v>1326</v>
      </c>
      <c r="N11" s="68">
        <v>1644</v>
      </c>
      <c r="O11" s="68">
        <v>1527</v>
      </c>
      <c r="P11" s="68">
        <v>1463</v>
      </c>
      <c r="Q11" s="68">
        <v>1152</v>
      </c>
      <c r="R11" s="68">
        <v>988</v>
      </c>
      <c r="S11" s="68">
        <v>1106</v>
      </c>
      <c r="T11" s="68">
        <v>1057</v>
      </c>
      <c r="U11" s="68">
        <v>1056</v>
      </c>
      <c r="V11" s="68">
        <v>829</v>
      </c>
      <c r="W11" s="68">
        <v>732</v>
      </c>
      <c r="X11" s="68">
        <v>1088</v>
      </c>
      <c r="Y11" s="68">
        <v>1218</v>
      </c>
      <c r="Z11" s="68">
        <v>1493</v>
      </c>
      <c r="AA11" s="68">
        <v>1358</v>
      </c>
      <c r="AB11" s="68">
        <v>1394</v>
      </c>
      <c r="AC11" s="68">
        <v>1158</v>
      </c>
      <c r="AD11" s="68">
        <v>900</v>
      </c>
      <c r="AE11" s="66"/>
      <c r="AF11" s="66"/>
      <c r="AG11" s="66"/>
      <c r="AH11" s="66"/>
      <c r="AI11" s="66"/>
      <c r="AJ11" s="66"/>
      <c r="AK11" s="66"/>
    </row>
    <row r="12" spans="1:37" x14ac:dyDescent="0.25">
      <c r="A12" s="68" t="s">
        <v>451</v>
      </c>
      <c r="B12" s="68">
        <v>1489</v>
      </c>
      <c r="C12" s="68">
        <v>1456</v>
      </c>
      <c r="D12" s="68">
        <v>1562</v>
      </c>
      <c r="E12" s="68">
        <v>1301</v>
      </c>
      <c r="F12" s="68">
        <v>1069</v>
      </c>
      <c r="G12" s="68">
        <v>1281</v>
      </c>
      <c r="H12" s="68">
        <v>1183</v>
      </c>
      <c r="I12" s="68">
        <v>1170</v>
      </c>
      <c r="J12" s="68">
        <v>1046</v>
      </c>
      <c r="K12" s="68">
        <v>976</v>
      </c>
      <c r="L12" s="68">
        <v>1005</v>
      </c>
      <c r="M12" s="68">
        <v>1326</v>
      </c>
      <c r="N12" s="68">
        <v>1644</v>
      </c>
      <c r="O12" s="68">
        <v>1527</v>
      </c>
      <c r="P12" s="68">
        <v>1463</v>
      </c>
      <c r="Q12" s="68">
        <v>1152</v>
      </c>
      <c r="R12" s="68">
        <v>988</v>
      </c>
      <c r="S12" s="68">
        <v>1106</v>
      </c>
      <c r="T12" s="68">
        <v>1057</v>
      </c>
      <c r="U12" s="68">
        <v>1056</v>
      </c>
      <c r="V12" s="68">
        <v>829</v>
      </c>
      <c r="W12" s="68">
        <v>732</v>
      </c>
      <c r="X12" s="68">
        <v>1088</v>
      </c>
      <c r="Y12" s="68">
        <v>1218</v>
      </c>
      <c r="Z12" s="68">
        <v>1493</v>
      </c>
      <c r="AA12" s="68">
        <v>1358</v>
      </c>
      <c r="AB12" s="68">
        <v>1394</v>
      </c>
      <c r="AC12" s="68">
        <v>1158</v>
      </c>
      <c r="AD12" s="68">
        <v>900</v>
      </c>
      <c r="AE12" s="66"/>
      <c r="AF12" s="66"/>
      <c r="AG12" s="66"/>
      <c r="AH12" s="66"/>
      <c r="AI12" s="66"/>
      <c r="AJ12" s="66"/>
      <c r="AK12" s="66"/>
    </row>
    <row r="13" spans="1:37" x14ac:dyDescent="0.25">
      <c r="A13" s="68" t="s">
        <v>149</v>
      </c>
      <c r="B13" s="68">
        <v>1273</v>
      </c>
      <c r="C13" s="68">
        <v>1278</v>
      </c>
      <c r="D13" s="68">
        <v>1286</v>
      </c>
      <c r="E13" s="68">
        <v>939</v>
      </c>
      <c r="F13" s="68">
        <v>782</v>
      </c>
      <c r="G13" s="68">
        <v>891</v>
      </c>
      <c r="H13" s="68">
        <v>874</v>
      </c>
      <c r="I13" s="68">
        <v>840</v>
      </c>
      <c r="J13" s="68">
        <v>778</v>
      </c>
      <c r="K13" s="68">
        <v>738</v>
      </c>
      <c r="L13" s="68">
        <v>766</v>
      </c>
      <c r="M13" s="68">
        <v>1113</v>
      </c>
      <c r="N13" s="68">
        <v>1389</v>
      </c>
      <c r="O13" s="68">
        <v>1261</v>
      </c>
      <c r="P13" s="68">
        <v>1185</v>
      </c>
      <c r="Q13" s="68">
        <v>902</v>
      </c>
      <c r="R13" s="68">
        <v>728</v>
      </c>
      <c r="S13" s="68">
        <v>774</v>
      </c>
      <c r="T13" s="68">
        <v>764</v>
      </c>
      <c r="U13" s="68">
        <v>752</v>
      </c>
      <c r="V13" s="68">
        <v>622</v>
      </c>
      <c r="W13" s="68">
        <v>577</v>
      </c>
      <c r="X13" s="68">
        <v>698</v>
      </c>
      <c r="Y13" s="68">
        <v>985</v>
      </c>
      <c r="Z13" s="68">
        <v>1274</v>
      </c>
      <c r="AA13" s="68">
        <v>1197</v>
      </c>
      <c r="AB13" s="68">
        <v>1134</v>
      </c>
      <c r="AC13" s="68">
        <v>895</v>
      </c>
      <c r="AD13" s="68">
        <v>593</v>
      </c>
      <c r="AE13" s="66"/>
      <c r="AF13" s="66"/>
      <c r="AG13" s="66"/>
      <c r="AH13" s="66"/>
      <c r="AI13" s="66"/>
      <c r="AJ13" s="66"/>
      <c r="AK13" s="66"/>
    </row>
    <row r="14" spans="1:37" x14ac:dyDescent="0.25">
      <c r="A14" s="68" t="s">
        <v>139</v>
      </c>
      <c r="B14" s="68">
        <v>201</v>
      </c>
      <c r="C14" s="68">
        <v>181</v>
      </c>
      <c r="D14" s="68">
        <v>189</v>
      </c>
      <c r="E14" s="68">
        <v>121</v>
      </c>
      <c r="F14" s="68">
        <v>92</v>
      </c>
      <c r="G14" s="68">
        <v>114</v>
      </c>
      <c r="H14" s="68">
        <v>112</v>
      </c>
      <c r="I14" s="68">
        <v>108</v>
      </c>
      <c r="J14" s="68">
        <v>88</v>
      </c>
      <c r="K14" s="68">
        <v>93</v>
      </c>
      <c r="L14" s="68">
        <v>105</v>
      </c>
      <c r="M14" s="68">
        <v>160</v>
      </c>
      <c r="N14" s="68">
        <v>206</v>
      </c>
      <c r="O14" s="68">
        <v>167</v>
      </c>
      <c r="P14" s="68">
        <v>154</v>
      </c>
      <c r="Q14" s="68">
        <v>115</v>
      </c>
      <c r="R14" s="68">
        <v>83</v>
      </c>
      <c r="S14" s="68">
        <v>91</v>
      </c>
      <c r="T14" s="68">
        <v>88</v>
      </c>
      <c r="U14" s="68">
        <v>88</v>
      </c>
      <c r="V14" s="68">
        <v>80</v>
      </c>
      <c r="W14" s="68">
        <v>63</v>
      </c>
      <c r="X14" s="68">
        <v>91</v>
      </c>
      <c r="Y14" s="68">
        <v>136</v>
      </c>
      <c r="Z14" s="68">
        <v>178</v>
      </c>
      <c r="AA14" s="68">
        <v>159</v>
      </c>
      <c r="AB14" s="68">
        <v>158</v>
      </c>
      <c r="AC14" s="68">
        <v>112</v>
      </c>
      <c r="AD14" s="68">
        <v>60</v>
      </c>
      <c r="AE14" s="66"/>
      <c r="AF14" s="66"/>
      <c r="AG14" s="66"/>
      <c r="AH14" s="66"/>
      <c r="AI14" s="66"/>
      <c r="AJ14" s="66"/>
      <c r="AK14" s="66"/>
    </row>
    <row r="15" spans="1:37" x14ac:dyDescent="0.25">
      <c r="A15" s="68" t="s">
        <v>452</v>
      </c>
      <c r="B15" s="68">
        <v>1307</v>
      </c>
      <c r="C15" s="68">
        <v>1303</v>
      </c>
      <c r="D15" s="68">
        <v>1333</v>
      </c>
      <c r="E15" s="68">
        <v>1100</v>
      </c>
      <c r="F15" s="68">
        <v>1053</v>
      </c>
      <c r="G15" s="68">
        <v>1337</v>
      </c>
      <c r="H15" s="68">
        <v>1340</v>
      </c>
      <c r="I15" s="68">
        <v>1367</v>
      </c>
      <c r="J15" s="68">
        <v>1243</v>
      </c>
      <c r="K15" s="68">
        <v>1146</v>
      </c>
      <c r="L15" s="68">
        <v>1054</v>
      </c>
      <c r="M15" s="68">
        <v>1198</v>
      </c>
      <c r="N15" s="68">
        <v>1371</v>
      </c>
      <c r="O15" s="68">
        <v>1338</v>
      </c>
      <c r="P15" s="68">
        <v>1255</v>
      </c>
      <c r="Q15" s="68">
        <v>1063</v>
      </c>
      <c r="R15" s="68">
        <v>1052</v>
      </c>
      <c r="S15" s="68">
        <v>1221</v>
      </c>
      <c r="T15" s="68">
        <v>1215</v>
      </c>
      <c r="U15" s="68">
        <v>1239</v>
      </c>
      <c r="V15" s="68">
        <v>1026</v>
      </c>
      <c r="W15" s="68">
        <v>842</v>
      </c>
      <c r="X15" s="68">
        <v>873</v>
      </c>
      <c r="Y15" s="68">
        <v>1008</v>
      </c>
      <c r="Z15" s="68">
        <v>1158</v>
      </c>
      <c r="AA15" s="68">
        <v>1154</v>
      </c>
      <c r="AB15" s="68">
        <v>1150</v>
      </c>
      <c r="AC15" s="68">
        <v>947</v>
      </c>
      <c r="AD15" s="68">
        <v>788</v>
      </c>
      <c r="AE15" s="66"/>
      <c r="AF15" s="66"/>
      <c r="AG15" s="66"/>
      <c r="AH15" s="66"/>
      <c r="AI15" s="66"/>
      <c r="AJ15" s="66"/>
      <c r="AK15" s="66"/>
    </row>
    <row r="16" spans="1:37" x14ac:dyDescent="0.25">
      <c r="A16" s="68" t="s">
        <v>453</v>
      </c>
      <c r="B16" s="68">
        <v>1688</v>
      </c>
      <c r="C16" s="68">
        <v>1735</v>
      </c>
      <c r="D16" s="68">
        <v>1746</v>
      </c>
      <c r="E16" s="68">
        <v>1487</v>
      </c>
      <c r="F16" s="68">
        <v>1411</v>
      </c>
      <c r="G16" s="68">
        <v>1768</v>
      </c>
      <c r="H16" s="68">
        <v>1756</v>
      </c>
      <c r="I16" s="68">
        <v>1781</v>
      </c>
      <c r="J16" s="68">
        <v>1585</v>
      </c>
      <c r="K16" s="68">
        <v>1550</v>
      </c>
      <c r="L16" s="68">
        <v>1419</v>
      </c>
      <c r="M16" s="68">
        <v>1558</v>
      </c>
      <c r="N16" s="68">
        <v>1711</v>
      </c>
      <c r="O16" s="68">
        <v>1677</v>
      </c>
      <c r="P16" s="68">
        <v>1587</v>
      </c>
      <c r="Q16" s="68">
        <v>1413</v>
      </c>
      <c r="R16" s="68">
        <v>1421</v>
      </c>
      <c r="S16" s="68">
        <v>1600</v>
      </c>
      <c r="T16" s="68">
        <v>1529</v>
      </c>
      <c r="U16" s="68">
        <v>1568</v>
      </c>
      <c r="V16" s="68">
        <v>1325</v>
      </c>
      <c r="W16" s="68">
        <v>1141</v>
      </c>
      <c r="X16" s="68">
        <v>1183</v>
      </c>
      <c r="Y16" s="68">
        <v>1348</v>
      </c>
      <c r="Z16" s="68">
        <v>1486</v>
      </c>
      <c r="AA16" s="68">
        <v>1476</v>
      </c>
      <c r="AB16" s="68">
        <v>1433</v>
      </c>
      <c r="AC16" s="68">
        <v>1231</v>
      </c>
      <c r="AD16" s="68">
        <v>1096</v>
      </c>
      <c r="AE16" s="66"/>
      <c r="AF16" s="66"/>
      <c r="AG16" s="66"/>
      <c r="AH16" s="66"/>
      <c r="AI16" s="66"/>
      <c r="AJ16" s="66"/>
      <c r="AK16" s="66"/>
    </row>
    <row r="17" spans="1:37" x14ac:dyDescent="0.25">
      <c r="A17" s="68" t="s">
        <v>162</v>
      </c>
      <c r="B17" s="68">
        <v>1421</v>
      </c>
      <c r="C17" s="68">
        <v>1457</v>
      </c>
      <c r="D17" s="68">
        <v>1480</v>
      </c>
      <c r="E17" s="68">
        <v>1185</v>
      </c>
      <c r="F17" s="68">
        <v>1080</v>
      </c>
      <c r="G17" s="68">
        <v>1443</v>
      </c>
      <c r="H17" s="68">
        <v>1368</v>
      </c>
      <c r="I17" s="68">
        <v>1296</v>
      </c>
      <c r="J17" s="68">
        <v>1187</v>
      </c>
      <c r="K17" s="68">
        <v>1117</v>
      </c>
      <c r="L17" s="68">
        <v>1005</v>
      </c>
      <c r="M17" s="68">
        <v>1260</v>
      </c>
      <c r="N17" s="68">
        <v>1547</v>
      </c>
      <c r="O17" s="68">
        <v>1534</v>
      </c>
      <c r="P17" s="68">
        <v>1366</v>
      </c>
      <c r="Q17" s="68">
        <v>1124</v>
      </c>
      <c r="R17" s="68">
        <v>1106</v>
      </c>
      <c r="S17" s="68">
        <v>1294</v>
      </c>
      <c r="T17" s="68">
        <v>1179</v>
      </c>
      <c r="U17" s="68">
        <v>1156</v>
      </c>
      <c r="V17" s="68">
        <v>978</v>
      </c>
      <c r="W17" s="68">
        <v>802</v>
      </c>
      <c r="X17" s="68">
        <v>868</v>
      </c>
      <c r="Y17" s="68">
        <v>1078</v>
      </c>
      <c r="Z17" s="68">
        <v>1380</v>
      </c>
      <c r="AA17" s="68">
        <v>1345</v>
      </c>
      <c r="AB17" s="68">
        <v>1307</v>
      </c>
      <c r="AC17" s="68">
        <v>1056</v>
      </c>
      <c r="AD17" s="68">
        <v>887</v>
      </c>
      <c r="AE17" s="66"/>
      <c r="AF17" s="66"/>
      <c r="AG17" s="66"/>
      <c r="AH17" s="66"/>
      <c r="AI17" s="66"/>
      <c r="AJ17" s="66"/>
      <c r="AK17" s="66"/>
    </row>
    <row r="18" spans="1:37" x14ac:dyDescent="0.25">
      <c r="A18" s="68" t="s">
        <v>454</v>
      </c>
      <c r="B18" s="68">
        <v>3410</v>
      </c>
      <c r="C18" s="68">
        <v>3382</v>
      </c>
      <c r="D18" s="68">
        <v>3529</v>
      </c>
      <c r="E18" s="68">
        <v>2545</v>
      </c>
      <c r="F18" s="68">
        <v>1958</v>
      </c>
      <c r="G18" s="68">
        <v>2280</v>
      </c>
      <c r="H18" s="68">
        <v>2191</v>
      </c>
      <c r="I18" s="68">
        <v>2215</v>
      </c>
      <c r="J18" s="68">
        <v>2047</v>
      </c>
      <c r="K18" s="68">
        <v>1963</v>
      </c>
      <c r="L18" s="68">
        <v>2420</v>
      </c>
      <c r="M18" s="68">
        <v>3149</v>
      </c>
      <c r="N18" s="68">
        <v>3690</v>
      </c>
      <c r="O18" s="68">
        <v>3416</v>
      </c>
      <c r="P18" s="68">
        <v>3160</v>
      </c>
      <c r="Q18" s="68">
        <v>2219</v>
      </c>
      <c r="R18" s="68">
        <v>1723</v>
      </c>
      <c r="S18" s="68">
        <v>1814</v>
      </c>
      <c r="T18" s="68">
        <v>1761</v>
      </c>
      <c r="U18" s="68">
        <v>1784</v>
      </c>
      <c r="V18" s="68">
        <v>1524</v>
      </c>
      <c r="W18" s="68">
        <v>1336</v>
      </c>
      <c r="X18" s="68">
        <v>2322</v>
      </c>
      <c r="Y18" s="68">
        <v>2873</v>
      </c>
      <c r="Z18" s="68">
        <v>3378</v>
      </c>
      <c r="AA18" s="68">
        <v>3057</v>
      </c>
      <c r="AB18" s="68">
        <v>2939</v>
      </c>
      <c r="AC18" s="68">
        <v>2256</v>
      </c>
      <c r="AD18" s="68">
        <v>1517</v>
      </c>
      <c r="AE18" s="66"/>
      <c r="AF18" s="66"/>
      <c r="AG18" s="66"/>
      <c r="AH18" s="66"/>
      <c r="AI18" s="66"/>
      <c r="AJ18" s="66"/>
      <c r="AK18" s="66"/>
    </row>
    <row r="19" spans="1:37" x14ac:dyDescent="0.25">
      <c r="A19" s="68" t="s">
        <v>455</v>
      </c>
      <c r="B19" s="68">
        <v>718</v>
      </c>
      <c r="C19" s="68">
        <v>697</v>
      </c>
      <c r="D19" s="68">
        <v>682</v>
      </c>
      <c r="E19" s="68">
        <v>581</v>
      </c>
      <c r="F19" s="68">
        <v>526</v>
      </c>
      <c r="G19" s="68">
        <v>676</v>
      </c>
      <c r="H19" s="68">
        <v>690</v>
      </c>
      <c r="I19" s="68">
        <v>722</v>
      </c>
      <c r="J19" s="68">
        <v>669</v>
      </c>
      <c r="K19" s="68">
        <v>656</v>
      </c>
      <c r="L19" s="68">
        <v>589</v>
      </c>
      <c r="M19" s="68">
        <v>651</v>
      </c>
      <c r="N19" s="68">
        <v>739</v>
      </c>
      <c r="O19" s="68">
        <v>709</v>
      </c>
      <c r="P19" s="68">
        <v>687</v>
      </c>
      <c r="Q19" s="68">
        <v>617</v>
      </c>
      <c r="R19" s="68">
        <v>604</v>
      </c>
      <c r="S19" s="68">
        <v>681</v>
      </c>
      <c r="T19" s="68">
        <v>662</v>
      </c>
      <c r="U19" s="68">
        <v>652</v>
      </c>
      <c r="V19" s="68">
        <v>556</v>
      </c>
      <c r="W19" s="68">
        <v>422</v>
      </c>
      <c r="X19" s="68">
        <v>478</v>
      </c>
      <c r="Y19" s="68">
        <v>540</v>
      </c>
      <c r="Z19" s="68">
        <v>592</v>
      </c>
      <c r="AA19" s="68">
        <v>644</v>
      </c>
      <c r="AB19" s="68">
        <v>586</v>
      </c>
      <c r="AC19" s="68">
        <v>530</v>
      </c>
      <c r="AD19" s="68">
        <v>430</v>
      </c>
      <c r="AE19" s="66"/>
      <c r="AF19" s="66"/>
      <c r="AG19" s="66"/>
      <c r="AH19" s="66"/>
      <c r="AI19" s="66"/>
      <c r="AJ19" s="66"/>
      <c r="AK19" s="66"/>
    </row>
    <row r="20" spans="1:37" x14ac:dyDescent="0.25">
      <c r="A20" s="68" t="s">
        <v>456</v>
      </c>
      <c r="B20" s="68">
        <v>1696</v>
      </c>
      <c r="C20" s="68">
        <v>1662</v>
      </c>
      <c r="D20" s="68">
        <v>1650</v>
      </c>
      <c r="E20" s="68">
        <v>1453</v>
      </c>
      <c r="F20" s="68">
        <v>1396</v>
      </c>
      <c r="G20" s="68">
        <v>1761</v>
      </c>
      <c r="H20" s="68">
        <v>1729</v>
      </c>
      <c r="I20" s="68">
        <v>1842</v>
      </c>
      <c r="J20" s="68">
        <v>1731</v>
      </c>
      <c r="K20" s="68">
        <v>1642</v>
      </c>
      <c r="L20" s="68">
        <v>1493</v>
      </c>
      <c r="M20" s="68">
        <v>1633</v>
      </c>
      <c r="N20" s="68">
        <v>1778</v>
      </c>
      <c r="O20" s="68">
        <v>1700</v>
      </c>
      <c r="P20" s="68">
        <v>1592</v>
      </c>
      <c r="Q20" s="68">
        <v>1449</v>
      </c>
      <c r="R20" s="68">
        <v>1408</v>
      </c>
      <c r="S20" s="68">
        <v>1604</v>
      </c>
      <c r="T20" s="68">
        <v>1563</v>
      </c>
      <c r="U20" s="68">
        <v>1657</v>
      </c>
      <c r="V20" s="68">
        <v>1382</v>
      </c>
      <c r="W20" s="68">
        <v>1145</v>
      </c>
      <c r="X20" s="68">
        <v>1182</v>
      </c>
      <c r="Y20" s="68">
        <v>1297</v>
      </c>
      <c r="Z20" s="68">
        <v>1387</v>
      </c>
      <c r="AA20" s="68">
        <v>1406</v>
      </c>
      <c r="AB20" s="68">
        <v>1449</v>
      </c>
      <c r="AC20" s="68">
        <v>1226</v>
      </c>
      <c r="AD20" s="68">
        <v>1158</v>
      </c>
      <c r="AE20" s="66"/>
      <c r="AF20" s="66"/>
      <c r="AG20" s="66"/>
      <c r="AH20" s="66"/>
      <c r="AI20" s="66"/>
      <c r="AJ20" s="66"/>
      <c r="AK20" s="66"/>
    </row>
    <row r="21" spans="1:37" x14ac:dyDescent="0.25">
      <c r="A21" s="68" t="s">
        <v>163</v>
      </c>
      <c r="B21" s="68">
        <v>787</v>
      </c>
      <c r="C21" s="68">
        <v>756</v>
      </c>
      <c r="D21" s="68">
        <v>779</v>
      </c>
      <c r="E21" s="68">
        <v>596</v>
      </c>
      <c r="F21" s="68">
        <v>538</v>
      </c>
      <c r="G21" s="68">
        <v>614</v>
      </c>
      <c r="H21" s="68">
        <v>584</v>
      </c>
      <c r="I21" s="68">
        <v>576</v>
      </c>
      <c r="J21" s="68">
        <v>516</v>
      </c>
      <c r="K21" s="68">
        <v>486</v>
      </c>
      <c r="L21" s="68">
        <v>468</v>
      </c>
      <c r="M21" s="68">
        <v>622</v>
      </c>
      <c r="N21" s="68">
        <v>901</v>
      </c>
      <c r="O21" s="68">
        <v>791</v>
      </c>
      <c r="P21" s="68">
        <v>769</v>
      </c>
      <c r="Q21" s="68">
        <v>583</v>
      </c>
      <c r="R21" s="68">
        <v>474</v>
      </c>
      <c r="S21" s="68">
        <v>496</v>
      </c>
      <c r="T21" s="68">
        <v>451</v>
      </c>
      <c r="U21" s="68">
        <v>437</v>
      </c>
      <c r="V21" s="68">
        <v>361</v>
      </c>
      <c r="W21" s="68">
        <v>301</v>
      </c>
      <c r="X21" s="68">
        <v>371</v>
      </c>
      <c r="Y21" s="68">
        <v>518</v>
      </c>
      <c r="Z21" s="68">
        <v>798</v>
      </c>
      <c r="AA21" s="68">
        <v>743</v>
      </c>
      <c r="AB21" s="68">
        <v>747</v>
      </c>
      <c r="AC21" s="68">
        <v>585</v>
      </c>
      <c r="AD21" s="68">
        <v>448</v>
      </c>
      <c r="AE21" s="66"/>
      <c r="AF21" s="66"/>
      <c r="AG21" s="66"/>
      <c r="AH21" s="66"/>
      <c r="AI21" s="66"/>
      <c r="AJ21" s="66"/>
      <c r="AK21" s="66"/>
    </row>
    <row r="22" spans="1:37" x14ac:dyDescent="0.25">
      <c r="A22" s="68" t="s">
        <v>457</v>
      </c>
      <c r="B22" s="68">
        <v>1345</v>
      </c>
      <c r="C22" s="68">
        <v>1349</v>
      </c>
      <c r="D22" s="68">
        <v>1346</v>
      </c>
      <c r="E22" s="68">
        <v>1133</v>
      </c>
      <c r="F22" s="68">
        <v>1081</v>
      </c>
      <c r="G22" s="68">
        <v>1355</v>
      </c>
      <c r="H22" s="68">
        <v>1299</v>
      </c>
      <c r="I22" s="68">
        <v>1329</v>
      </c>
      <c r="J22" s="68">
        <v>1253</v>
      </c>
      <c r="K22" s="68">
        <v>1207</v>
      </c>
      <c r="L22" s="68">
        <v>1073</v>
      </c>
      <c r="M22" s="68">
        <v>1224</v>
      </c>
      <c r="N22" s="68">
        <v>1311</v>
      </c>
      <c r="O22" s="68">
        <v>1291</v>
      </c>
      <c r="P22" s="68">
        <v>1181</v>
      </c>
      <c r="Q22" s="68">
        <v>1075</v>
      </c>
      <c r="R22" s="68">
        <v>1051</v>
      </c>
      <c r="S22" s="68">
        <v>1174</v>
      </c>
      <c r="T22" s="68">
        <v>1168</v>
      </c>
      <c r="U22" s="68">
        <v>1221</v>
      </c>
      <c r="V22" s="68">
        <v>1031</v>
      </c>
      <c r="W22" s="68">
        <v>834</v>
      </c>
      <c r="X22" s="68">
        <v>885</v>
      </c>
      <c r="Y22" s="68">
        <v>985</v>
      </c>
      <c r="Z22" s="68">
        <v>1072</v>
      </c>
      <c r="AA22" s="68">
        <v>1083</v>
      </c>
      <c r="AB22" s="68">
        <v>1062</v>
      </c>
      <c r="AC22" s="68">
        <v>894</v>
      </c>
      <c r="AD22" s="68">
        <v>815</v>
      </c>
      <c r="AE22" s="66"/>
      <c r="AF22" s="66"/>
      <c r="AG22" s="66"/>
      <c r="AH22" s="66"/>
      <c r="AI22" s="66"/>
      <c r="AJ22" s="66"/>
      <c r="AK22" s="66"/>
    </row>
    <row r="23" spans="1:37" x14ac:dyDescent="0.25">
      <c r="A23" s="68" t="s">
        <v>116</v>
      </c>
      <c r="B23" s="68">
        <v>1142</v>
      </c>
      <c r="C23" s="68">
        <v>1141</v>
      </c>
      <c r="D23" s="68">
        <v>1196</v>
      </c>
      <c r="E23" s="68">
        <v>1005</v>
      </c>
      <c r="F23" s="68">
        <v>791</v>
      </c>
      <c r="G23" s="68">
        <v>918</v>
      </c>
      <c r="H23" s="68">
        <v>878</v>
      </c>
      <c r="I23" s="68">
        <v>869</v>
      </c>
      <c r="J23" s="68">
        <v>790</v>
      </c>
      <c r="K23" s="68">
        <v>786</v>
      </c>
      <c r="L23" s="68">
        <v>796</v>
      </c>
      <c r="M23" s="68">
        <v>985</v>
      </c>
      <c r="N23" s="68">
        <v>1256</v>
      </c>
      <c r="O23" s="68">
        <v>1177</v>
      </c>
      <c r="P23" s="68">
        <v>1136</v>
      </c>
      <c r="Q23" s="68">
        <v>923</v>
      </c>
      <c r="R23" s="68">
        <v>752</v>
      </c>
      <c r="S23" s="68">
        <v>761</v>
      </c>
      <c r="T23" s="68">
        <v>705</v>
      </c>
      <c r="U23" s="68">
        <v>738</v>
      </c>
      <c r="V23" s="68">
        <v>613</v>
      </c>
      <c r="W23" s="68">
        <v>542</v>
      </c>
      <c r="X23" s="68">
        <v>757</v>
      </c>
      <c r="Y23" s="68">
        <v>921</v>
      </c>
      <c r="Z23" s="68">
        <v>1083</v>
      </c>
      <c r="AA23" s="68">
        <v>1052</v>
      </c>
      <c r="AB23" s="68">
        <v>1058</v>
      </c>
      <c r="AC23" s="68">
        <v>900</v>
      </c>
      <c r="AD23" s="68">
        <v>677</v>
      </c>
      <c r="AE23" s="66"/>
      <c r="AF23" s="66"/>
      <c r="AG23" s="66"/>
      <c r="AH23" s="66"/>
      <c r="AI23" s="66"/>
      <c r="AJ23" s="66"/>
      <c r="AK23" s="66"/>
    </row>
    <row r="24" spans="1:37" x14ac:dyDescent="0.25">
      <c r="A24" s="68" t="s">
        <v>183</v>
      </c>
      <c r="B24" s="68">
        <v>2064</v>
      </c>
      <c r="C24" s="68">
        <v>2082</v>
      </c>
      <c r="D24" s="68">
        <v>2107</v>
      </c>
      <c r="E24" s="68">
        <v>1750</v>
      </c>
      <c r="F24" s="68">
        <v>1561</v>
      </c>
      <c r="G24" s="68">
        <v>1947</v>
      </c>
      <c r="H24" s="68">
        <v>1837</v>
      </c>
      <c r="I24" s="68">
        <v>1929</v>
      </c>
      <c r="J24" s="68">
        <v>1838</v>
      </c>
      <c r="K24" s="68">
        <v>1746</v>
      </c>
      <c r="L24" s="68">
        <v>1585</v>
      </c>
      <c r="M24" s="68">
        <v>1910</v>
      </c>
      <c r="N24" s="68">
        <v>2162</v>
      </c>
      <c r="O24" s="68">
        <v>2125</v>
      </c>
      <c r="P24" s="68">
        <v>1952</v>
      </c>
      <c r="Q24" s="68">
        <v>1629</v>
      </c>
      <c r="R24" s="68">
        <v>1529</v>
      </c>
      <c r="S24" s="68">
        <v>1733</v>
      </c>
      <c r="T24" s="68">
        <v>1650</v>
      </c>
      <c r="U24" s="68">
        <v>1696</v>
      </c>
      <c r="V24" s="68">
        <v>1468</v>
      </c>
      <c r="W24" s="68">
        <v>1223</v>
      </c>
      <c r="X24" s="68">
        <v>1322</v>
      </c>
      <c r="Y24" s="68">
        <v>1574</v>
      </c>
      <c r="Z24" s="68">
        <v>1821</v>
      </c>
      <c r="AA24" s="68">
        <v>1849</v>
      </c>
      <c r="AB24" s="68">
        <v>1797</v>
      </c>
      <c r="AC24" s="68">
        <v>1511</v>
      </c>
      <c r="AD24" s="68">
        <v>1268</v>
      </c>
      <c r="AE24" s="66"/>
      <c r="AF24" s="66"/>
      <c r="AG24" s="66"/>
      <c r="AH24" s="66"/>
      <c r="AI24" s="66"/>
      <c r="AJ24" s="66"/>
      <c r="AK24" s="66"/>
    </row>
    <row r="25" spans="1:37" x14ac:dyDescent="0.25">
      <c r="A25" s="68" t="s">
        <v>130</v>
      </c>
      <c r="B25" s="68">
        <v>1236</v>
      </c>
      <c r="C25" s="68">
        <v>1251</v>
      </c>
      <c r="D25" s="68">
        <v>1320</v>
      </c>
      <c r="E25" s="68">
        <v>966</v>
      </c>
      <c r="F25" s="68">
        <v>722</v>
      </c>
      <c r="G25" s="68">
        <v>846</v>
      </c>
      <c r="H25" s="68">
        <v>831</v>
      </c>
      <c r="I25" s="68">
        <v>830</v>
      </c>
      <c r="J25" s="68">
        <v>750</v>
      </c>
      <c r="K25" s="68">
        <v>738</v>
      </c>
      <c r="L25" s="68">
        <v>943</v>
      </c>
      <c r="M25" s="68">
        <v>1161</v>
      </c>
      <c r="N25" s="68">
        <v>1396</v>
      </c>
      <c r="O25" s="68">
        <v>1298</v>
      </c>
      <c r="P25" s="68">
        <v>1195</v>
      </c>
      <c r="Q25" s="68">
        <v>836</v>
      </c>
      <c r="R25" s="68">
        <v>628</v>
      </c>
      <c r="S25" s="68">
        <v>647</v>
      </c>
      <c r="T25" s="68">
        <v>640</v>
      </c>
      <c r="U25" s="68">
        <v>652</v>
      </c>
      <c r="V25" s="68">
        <v>521</v>
      </c>
      <c r="W25" s="68">
        <v>482</v>
      </c>
      <c r="X25" s="68">
        <v>879</v>
      </c>
      <c r="Y25" s="68">
        <v>1051</v>
      </c>
      <c r="Z25" s="68">
        <v>1285</v>
      </c>
      <c r="AA25" s="68">
        <v>1122</v>
      </c>
      <c r="AB25" s="68">
        <v>1087</v>
      </c>
      <c r="AC25" s="68">
        <v>840</v>
      </c>
      <c r="AD25" s="68">
        <v>561</v>
      </c>
      <c r="AE25" s="66"/>
      <c r="AF25" s="66"/>
      <c r="AG25" s="66"/>
      <c r="AH25" s="66"/>
      <c r="AI25" s="66"/>
      <c r="AJ25" s="66"/>
      <c r="AK25" s="66"/>
    </row>
    <row r="26" spans="1:37" x14ac:dyDescent="0.25">
      <c r="A26" s="68" t="s">
        <v>458</v>
      </c>
      <c r="B26" s="68">
        <v>407</v>
      </c>
      <c r="C26" s="68">
        <v>421</v>
      </c>
      <c r="D26" s="68">
        <v>426</v>
      </c>
      <c r="E26" s="68">
        <v>389</v>
      </c>
      <c r="F26" s="68">
        <v>391</v>
      </c>
      <c r="G26" s="68">
        <v>489</v>
      </c>
      <c r="H26" s="68">
        <v>443</v>
      </c>
      <c r="I26" s="68">
        <v>484</v>
      </c>
      <c r="J26" s="68">
        <v>493</v>
      </c>
      <c r="K26" s="68">
        <v>473</v>
      </c>
      <c r="L26" s="68">
        <v>406</v>
      </c>
      <c r="M26" s="68">
        <v>430</v>
      </c>
      <c r="N26" s="68">
        <v>455</v>
      </c>
      <c r="O26" s="68">
        <v>448</v>
      </c>
      <c r="P26" s="68">
        <v>391</v>
      </c>
      <c r="Q26" s="68">
        <v>371</v>
      </c>
      <c r="R26" s="68">
        <v>391</v>
      </c>
      <c r="S26" s="68">
        <v>463</v>
      </c>
      <c r="T26" s="68">
        <v>445</v>
      </c>
      <c r="U26" s="68">
        <v>461</v>
      </c>
      <c r="V26" s="68">
        <v>418</v>
      </c>
      <c r="W26" s="68">
        <v>330</v>
      </c>
      <c r="X26" s="68">
        <v>332</v>
      </c>
      <c r="Y26" s="68">
        <v>326</v>
      </c>
      <c r="Z26" s="68">
        <v>350</v>
      </c>
      <c r="AA26" s="68">
        <v>345</v>
      </c>
      <c r="AB26" s="68">
        <v>345</v>
      </c>
      <c r="AC26" s="68">
        <v>307</v>
      </c>
      <c r="AD26" s="68">
        <v>311</v>
      </c>
      <c r="AE26" s="66"/>
      <c r="AF26" s="66"/>
      <c r="AG26" s="66"/>
      <c r="AH26" s="66"/>
      <c r="AI26" s="66"/>
      <c r="AJ26" s="66"/>
      <c r="AK26" s="66"/>
    </row>
    <row r="27" spans="1:37" x14ac:dyDescent="0.25">
      <c r="A27" s="68" t="s">
        <v>459</v>
      </c>
      <c r="B27" s="68">
        <v>473</v>
      </c>
      <c r="C27" s="68">
        <v>488</v>
      </c>
      <c r="D27" s="68">
        <v>509</v>
      </c>
      <c r="E27" s="68">
        <v>444</v>
      </c>
      <c r="F27" s="68">
        <v>423</v>
      </c>
      <c r="G27" s="68">
        <v>505</v>
      </c>
      <c r="H27" s="68">
        <v>497</v>
      </c>
      <c r="I27" s="68">
        <v>539</v>
      </c>
      <c r="J27" s="68">
        <v>499</v>
      </c>
      <c r="K27" s="68">
        <v>469</v>
      </c>
      <c r="L27" s="68">
        <v>407</v>
      </c>
      <c r="M27" s="68">
        <v>482</v>
      </c>
      <c r="N27" s="68">
        <v>519</v>
      </c>
      <c r="O27" s="68">
        <v>505</v>
      </c>
      <c r="P27" s="68">
        <v>483</v>
      </c>
      <c r="Q27" s="68">
        <v>422</v>
      </c>
      <c r="R27" s="68">
        <v>436</v>
      </c>
      <c r="S27" s="68">
        <v>452</v>
      </c>
      <c r="T27" s="68">
        <v>460</v>
      </c>
      <c r="U27" s="68">
        <v>467</v>
      </c>
      <c r="V27" s="68">
        <v>367</v>
      </c>
      <c r="W27" s="68">
        <v>329</v>
      </c>
      <c r="X27" s="68">
        <v>335</v>
      </c>
      <c r="Y27" s="68">
        <v>388</v>
      </c>
      <c r="Z27" s="68">
        <v>400</v>
      </c>
      <c r="AA27" s="68">
        <v>435</v>
      </c>
      <c r="AB27" s="68">
        <v>418</v>
      </c>
      <c r="AC27" s="68">
        <v>370</v>
      </c>
      <c r="AD27" s="68">
        <v>346</v>
      </c>
      <c r="AE27" s="66"/>
      <c r="AF27" s="66"/>
      <c r="AG27" s="66"/>
      <c r="AH27" s="66"/>
      <c r="AI27" s="66"/>
      <c r="AJ27" s="66"/>
      <c r="AK27" s="66"/>
    </row>
    <row r="28" spans="1:37" x14ac:dyDescent="0.25">
      <c r="A28" s="68" t="s">
        <v>140</v>
      </c>
      <c r="B28" s="68">
        <v>474</v>
      </c>
      <c r="C28" s="68">
        <v>442</v>
      </c>
      <c r="D28" s="68">
        <v>389</v>
      </c>
      <c r="E28" s="68">
        <v>283</v>
      </c>
      <c r="F28" s="68">
        <v>245</v>
      </c>
      <c r="G28" s="68">
        <v>287</v>
      </c>
      <c r="H28" s="68">
        <v>333</v>
      </c>
      <c r="I28" s="68">
        <v>267</v>
      </c>
      <c r="J28" s="68">
        <v>245</v>
      </c>
      <c r="K28" s="68">
        <v>231</v>
      </c>
      <c r="L28" s="68">
        <v>234</v>
      </c>
      <c r="M28" s="68">
        <v>345</v>
      </c>
      <c r="N28" s="68">
        <v>415</v>
      </c>
      <c r="O28" s="68">
        <v>378</v>
      </c>
      <c r="P28" s="68">
        <v>365</v>
      </c>
      <c r="Q28" s="68">
        <v>309</v>
      </c>
      <c r="R28" s="68">
        <v>229</v>
      </c>
      <c r="S28" s="68">
        <v>260</v>
      </c>
      <c r="T28" s="68">
        <v>242</v>
      </c>
      <c r="U28" s="68">
        <v>261</v>
      </c>
      <c r="V28" s="68">
        <v>212</v>
      </c>
      <c r="W28" s="68">
        <v>178</v>
      </c>
      <c r="X28" s="68">
        <v>215</v>
      </c>
      <c r="Y28" s="68">
        <v>304</v>
      </c>
      <c r="Z28" s="68">
        <v>365</v>
      </c>
      <c r="AA28" s="68">
        <v>316</v>
      </c>
      <c r="AB28" s="68">
        <v>331</v>
      </c>
      <c r="AC28" s="68">
        <v>265</v>
      </c>
      <c r="AD28" s="68">
        <v>191</v>
      </c>
      <c r="AE28" s="66"/>
      <c r="AF28" s="66"/>
      <c r="AG28" s="66"/>
      <c r="AH28" s="66"/>
      <c r="AI28" s="66"/>
      <c r="AJ28" s="66"/>
      <c r="AK28" s="66"/>
    </row>
    <row r="29" spans="1:37" x14ac:dyDescent="0.25">
      <c r="A29" s="68" t="s">
        <v>144</v>
      </c>
      <c r="B29" s="68">
        <v>1611</v>
      </c>
      <c r="C29" s="68">
        <v>1594</v>
      </c>
      <c r="D29" s="68">
        <v>1583</v>
      </c>
      <c r="E29" s="68">
        <v>1186</v>
      </c>
      <c r="F29" s="68">
        <v>982</v>
      </c>
      <c r="G29" s="68">
        <v>1224</v>
      </c>
      <c r="H29" s="68">
        <v>1157</v>
      </c>
      <c r="I29" s="68">
        <v>1177</v>
      </c>
      <c r="J29" s="68">
        <v>1079</v>
      </c>
      <c r="K29" s="68">
        <v>1059</v>
      </c>
      <c r="L29" s="68">
        <v>1052</v>
      </c>
      <c r="M29" s="68">
        <v>1447</v>
      </c>
      <c r="N29" s="68">
        <v>1751</v>
      </c>
      <c r="O29" s="68">
        <v>1716</v>
      </c>
      <c r="P29" s="68">
        <v>1590</v>
      </c>
      <c r="Q29" s="68">
        <v>1151</v>
      </c>
      <c r="R29" s="68">
        <v>979</v>
      </c>
      <c r="S29" s="68">
        <v>1059</v>
      </c>
      <c r="T29" s="68">
        <v>1020</v>
      </c>
      <c r="U29" s="68">
        <v>1011</v>
      </c>
      <c r="V29" s="68">
        <v>873</v>
      </c>
      <c r="W29" s="68">
        <v>739</v>
      </c>
      <c r="X29" s="68">
        <v>923</v>
      </c>
      <c r="Y29" s="68">
        <v>1237</v>
      </c>
      <c r="Z29" s="68">
        <v>1527</v>
      </c>
      <c r="AA29" s="68">
        <v>1480</v>
      </c>
      <c r="AB29" s="68">
        <v>1480</v>
      </c>
      <c r="AC29" s="68">
        <v>1170</v>
      </c>
      <c r="AD29" s="68">
        <v>809</v>
      </c>
      <c r="AE29" s="66"/>
      <c r="AF29" s="66"/>
      <c r="AG29" s="66"/>
      <c r="AH29" s="66"/>
      <c r="AI29" s="66"/>
      <c r="AJ29" s="66"/>
      <c r="AK29" s="66"/>
    </row>
    <row r="30" spans="1:37" x14ac:dyDescent="0.25">
      <c r="A30" s="68" t="s">
        <v>122</v>
      </c>
      <c r="B30" s="68">
        <v>1577</v>
      </c>
      <c r="C30" s="68">
        <v>1555</v>
      </c>
      <c r="D30" s="68">
        <v>1568</v>
      </c>
      <c r="E30" s="68">
        <v>1143</v>
      </c>
      <c r="F30" s="68">
        <v>973</v>
      </c>
      <c r="G30" s="68">
        <v>1287</v>
      </c>
      <c r="H30" s="68">
        <v>1183</v>
      </c>
      <c r="I30" s="68">
        <v>1145</v>
      </c>
      <c r="J30" s="68">
        <v>1042</v>
      </c>
      <c r="K30" s="68">
        <v>962</v>
      </c>
      <c r="L30" s="68">
        <v>918</v>
      </c>
      <c r="M30" s="68">
        <v>1367</v>
      </c>
      <c r="N30" s="68">
        <v>1670</v>
      </c>
      <c r="O30" s="68">
        <v>1608</v>
      </c>
      <c r="P30" s="68">
        <v>1458</v>
      </c>
      <c r="Q30" s="68">
        <v>1120</v>
      </c>
      <c r="R30" s="68">
        <v>1002</v>
      </c>
      <c r="S30" s="68">
        <v>1164</v>
      </c>
      <c r="T30" s="68">
        <v>1088</v>
      </c>
      <c r="U30" s="68">
        <v>1088</v>
      </c>
      <c r="V30" s="68">
        <v>919</v>
      </c>
      <c r="W30" s="68">
        <v>720</v>
      </c>
      <c r="X30" s="68">
        <v>850</v>
      </c>
      <c r="Y30" s="68">
        <v>1135</v>
      </c>
      <c r="Z30" s="68">
        <v>1488</v>
      </c>
      <c r="AA30" s="68">
        <v>1459</v>
      </c>
      <c r="AB30" s="68">
        <v>1426</v>
      </c>
      <c r="AC30" s="68">
        <v>1177</v>
      </c>
      <c r="AD30" s="68">
        <v>909</v>
      </c>
      <c r="AE30" s="66"/>
      <c r="AF30" s="66"/>
      <c r="AG30" s="66"/>
      <c r="AH30" s="66"/>
      <c r="AI30" s="66"/>
      <c r="AJ30" s="66"/>
      <c r="AK30" s="66"/>
    </row>
    <row r="31" spans="1:37" x14ac:dyDescent="0.25">
      <c r="A31" s="68" t="s">
        <v>102</v>
      </c>
      <c r="B31" s="68">
        <v>632</v>
      </c>
      <c r="C31" s="68">
        <v>627</v>
      </c>
      <c r="D31" s="68">
        <v>704</v>
      </c>
      <c r="E31" s="68">
        <v>550</v>
      </c>
      <c r="F31" s="68">
        <v>375</v>
      </c>
      <c r="G31" s="68">
        <v>377</v>
      </c>
      <c r="H31" s="68">
        <v>364</v>
      </c>
      <c r="I31" s="68">
        <v>348</v>
      </c>
      <c r="J31" s="68">
        <v>297</v>
      </c>
      <c r="K31" s="68">
        <v>299</v>
      </c>
      <c r="L31" s="68">
        <v>363</v>
      </c>
      <c r="M31" s="68">
        <v>505</v>
      </c>
      <c r="N31" s="68">
        <v>705</v>
      </c>
      <c r="O31" s="68">
        <v>645</v>
      </c>
      <c r="P31" s="68">
        <v>607</v>
      </c>
      <c r="Q31" s="68">
        <v>446</v>
      </c>
      <c r="R31" s="68">
        <v>307</v>
      </c>
      <c r="S31" s="68">
        <v>289</v>
      </c>
      <c r="T31" s="68">
        <v>285</v>
      </c>
      <c r="U31" s="68">
        <v>276</v>
      </c>
      <c r="V31" s="68">
        <v>223</v>
      </c>
      <c r="W31" s="68">
        <v>210</v>
      </c>
      <c r="X31" s="68">
        <v>371</v>
      </c>
      <c r="Y31" s="68">
        <v>465</v>
      </c>
      <c r="Z31" s="68">
        <v>691</v>
      </c>
      <c r="AA31" s="68">
        <v>608</v>
      </c>
      <c r="AB31" s="68">
        <v>622</v>
      </c>
      <c r="AC31" s="68">
        <v>481</v>
      </c>
      <c r="AD31" s="68">
        <v>288</v>
      </c>
      <c r="AE31" s="66"/>
      <c r="AF31" s="66"/>
      <c r="AG31" s="66"/>
      <c r="AH31" s="66"/>
      <c r="AI31" s="66"/>
      <c r="AJ31" s="66"/>
      <c r="AK31" s="66"/>
    </row>
    <row r="32" spans="1:37" x14ac:dyDescent="0.25">
      <c r="A32" s="68" t="s">
        <v>117</v>
      </c>
      <c r="B32" s="68">
        <v>179</v>
      </c>
      <c r="C32" s="68">
        <v>174</v>
      </c>
      <c r="D32" s="68">
        <v>172</v>
      </c>
      <c r="E32" s="68">
        <v>172</v>
      </c>
      <c r="F32" s="68">
        <v>122</v>
      </c>
      <c r="G32" s="68">
        <v>121</v>
      </c>
      <c r="H32" s="68">
        <v>115</v>
      </c>
      <c r="I32" s="68">
        <v>114</v>
      </c>
      <c r="J32" s="68">
        <v>103</v>
      </c>
      <c r="K32" s="68">
        <v>94</v>
      </c>
      <c r="L32" s="68">
        <v>142</v>
      </c>
      <c r="M32" s="68">
        <v>174</v>
      </c>
      <c r="N32" s="68">
        <v>190</v>
      </c>
      <c r="O32" s="68">
        <v>180</v>
      </c>
      <c r="P32" s="68">
        <v>164</v>
      </c>
      <c r="Q32" s="68">
        <v>143</v>
      </c>
      <c r="R32" s="68">
        <v>99</v>
      </c>
      <c r="S32" s="68">
        <v>86</v>
      </c>
      <c r="T32" s="68">
        <v>78</v>
      </c>
      <c r="U32" s="68">
        <v>75</v>
      </c>
      <c r="V32" s="68">
        <v>66</v>
      </c>
      <c r="W32" s="68">
        <v>62</v>
      </c>
      <c r="X32" s="68">
        <v>128</v>
      </c>
      <c r="Y32" s="68">
        <v>159</v>
      </c>
      <c r="Z32" s="68">
        <v>177</v>
      </c>
      <c r="AA32" s="68">
        <v>173</v>
      </c>
      <c r="AB32" s="68">
        <v>163</v>
      </c>
      <c r="AC32" s="68">
        <v>139</v>
      </c>
      <c r="AD32" s="68">
        <v>89</v>
      </c>
      <c r="AE32" s="66"/>
      <c r="AF32" s="66"/>
      <c r="AG32" s="66"/>
      <c r="AH32" s="66"/>
      <c r="AI32" s="66"/>
      <c r="AJ32" s="66"/>
      <c r="AK32" s="66"/>
    </row>
    <row r="33" spans="1:37" x14ac:dyDescent="0.25">
      <c r="A33" s="68" t="s">
        <v>460</v>
      </c>
      <c r="B33" s="68">
        <v>1403</v>
      </c>
      <c r="C33" s="68">
        <v>1414</v>
      </c>
      <c r="D33" s="68">
        <v>1413</v>
      </c>
      <c r="E33" s="68">
        <v>1202</v>
      </c>
      <c r="F33" s="68">
        <v>1083</v>
      </c>
      <c r="G33" s="68">
        <v>1368</v>
      </c>
      <c r="H33" s="68">
        <v>1356</v>
      </c>
      <c r="I33" s="68">
        <v>1349</v>
      </c>
      <c r="J33" s="68">
        <v>1298</v>
      </c>
      <c r="K33" s="68">
        <v>1260</v>
      </c>
      <c r="L33" s="68">
        <v>1127</v>
      </c>
      <c r="M33" s="68">
        <v>1328</v>
      </c>
      <c r="N33" s="68">
        <v>1475</v>
      </c>
      <c r="O33" s="68">
        <v>1438</v>
      </c>
      <c r="P33" s="68">
        <v>1345</v>
      </c>
      <c r="Q33" s="68">
        <v>1137</v>
      </c>
      <c r="R33" s="68">
        <v>1105</v>
      </c>
      <c r="S33" s="68">
        <v>1260</v>
      </c>
      <c r="T33" s="68">
        <v>1236</v>
      </c>
      <c r="U33" s="68">
        <v>1239</v>
      </c>
      <c r="V33" s="68">
        <v>1089</v>
      </c>
      <c r="W33" s="68">
        <v>905</v>
      </c>
      <c r="X33" s="68">
        <v>977</v>
      </c>
      <c r="Y33" s="68">
        <v>1100</v>
      </c>
      <c r="Z33" s="68">
        <v>1282</v>
      </c>
      <c r="AA33" s="68">
        <v>1267</v>
      </c>
      <c r="AB33" s="68">
        <v>1229</v>
      </c>
      <c r="AC33" s="68">
        <v>1043</v>
      </c>
      <c r="AD33" s="68">
        <v>865</v>
      </c>
      <c r="AE33" s="66"/>
      <c r="AF33" s="66"/>
      <c r="AG33" s="66"/>
      <c r="AH33" s="66"/>
      <c r="AI33" s="66"/>
      <c r="AJ33" s="66"/>
      <c r="AK33" s="66"/>
    </row>
    <row r="34" spans="1:37" x14ac:dyDescent="0.25">
      <c r="A34" s="68" t="s">
        <v>461</v>
      </c>
      <c r="B34" s="68">
        <v>752</v>
      </c>
      <c r="C34" s="68">
        <v>796</v>
      </c>
      <c r="D34" s="68">
        <v>776</v>
      </c>
      <c r="E34" s="68">
        <v>661</v>
      </c>
      <c r="F34" s="68">
        <v>578</v>
      </c>
      <c r="G34" s="68">
        <v>699</v>
      </c>
      <c r="H34" s="68">
        <v>671</v>
      </c>
      <c r="I34" s="68">
        <v>693</v>
      </c>
      <c r="J34" s="68">
        <v>686</v>
      </c>
      <c r="K34" s="68">
        <v>638</v>
      </c>
      <c r="L34" s="68">
        <v>579</v>
      </c>
      <c r="M34" s="68">
        <v>717</v>
      </c>
      <c r="N34" s="68">
        <v>845</v>
      </c>
      <c r="O34" s="68">
        <v>855</v>
      </c>
      <c r="P34" s="68">
        <v>752</v>
      </c>
      <c r="Q34" s="68">
        <v>636</v>
      </c>
      <c r="R34" s="68">
        <v>644</v>
      </c>
      <c r="S34" s="68">
        <v>700</v>
      </c>
      <c r="T34" s="68">
        <v>636</v>
      </c>
      <c r="U34" s="68">
        <v>629</v>
      </c>
      <c r="V34" s="68">
        <v>573</v>
      </c>
      <c r="W34" s="68">
        <v>446</v>
      </c>
      <c r="X34" s="68">
        <v>501</v>
      </c>
      <c r="Y34" s="68">
        <v>582</v>
      </c>
      <c r="Z34" s="68">
        <v>697</v>
      </c>
      <c r="AA34" s="68">
        <v>687</v>
      </c>
      <c r="AB34" s="68">
        <v>642</v>
      </c>
      <c r="AC34" s="68">
        <v>534</v>
      </c>
      <c r="AD34" s="68">
        <v>467</v>
      </c>
      <c r="AE34" s="66"/>
      <c r="AF34" s="66"/>
      <c r="AG34" s="66"/>
      <c r="AH34" s="66"/>
      <c r="AI34" s="66"/>
      <c r="AJ34" s="66"/>
      <c r="AK34" s="66"/>
    </row>
    <row r="35" spans="1:37" x14ac:dyDescent="0.25">
      <c r="A35" s="68" t="s">
        <v>153</v>
      </c>
      <c r="B35" s="68">
        <v>338</v>
      </c>
      <c r="C35" s="68">
        <v>335</v>
      </c>
      <c r="D35" s="68">
        <v>335</v>
      </c>
      <c r="E35" s="68">
        <v>253</v>
      </c>
      <c r="F35" s="68">
        <v>292</v>
      </c>
      <c r="G35" s="68">
        <v>440</v>
      </c>
      <c r="H35" s="68">
        <v>684</v>
      </c>
      <c r="I35" s="68">
        <v>465</v>
      </c>
      <c r="J35" s="68">
        <v>472</v>
      </c>
      <c r="K35" s="68">
        <v>606</v>
      </c>
      <c r="L35" s="68">
        <v>293</v>
      </c>
      <c r="M35" s="68">
        <v>292</v>
      </c>
      <c r="N35" s="68">
        <v>322</v>
      </c>
      <c r="O35" s="68">
        <v>278</v>
      </c>
      <c r="P35" s="68">
        <v>266</v>
      </c>
      <c r="Q35" s="68">
        <v>233</v>
      </c>
      <c r="R35" s="68">
        <v>208</v>
      </c>
      <c r="S35" s="68">
        <v>243</v>
      </c>
      <c r="T35" s="68">
        <v>280</v>
      </c>
      <c r="U35" s="68">
        <v>642</v>
      </c>
      <c r="V35" s="68">
        <v>538</v>
      </c>
      <c r="W35" s="68">
        <v>209</v>
      </c>
      <c r="X35" s="68">
        <v>190</v>
      </c>
      <c r="Y35" s="68">
        <v>207</v>
      </c>
      <c r="Z35" s="68">
        <v>257</v>
      </c>
      <c r="AA35" s="68">
        <v>251</v>
      </c>
      <c r="AB35" s="68">
        <v>235</v>
      </c>
      <c r="AC35" s="68">
        <v>203</v>
      </c>
      <c r="AD35" s="68">
        <v>149</v>
      </c>
      <c r="AE35" s="66"/>
      <c r="AF35" s="66"/>
      <c r="AG35" s="66"/>
      <c r="AH35" s="66"/>
      <c r="AI35" s="66"/>
      <c r="AJ35" s="66"/>
      <c r="AK35" s="66"/>
    </row>
    <row r="36" spans="1:37" x14ac:dyDescent="0.25">
      <c r="A36" s="68" t="s">
        <v>131</v>
      </c>
      <c r="B36" s="68">
        <v>2174</v>
      </c>
      <c r="C36" s="68">
        <v>2131</v>
      </c>
      <c r="D36" s="68">
        <v>2209</v>
      </c>
      <c r="E36" s="68">
        <v>1579</v>
      </c>
      <c r="F36" s="68">
        <v>1236</v>
      </c>
      <c r="G36" s="68">
        <v>1434</v>
      </c>
      <c r="H36" s="68">
        <v>1360</v>
      </c>
      <c r="I36" s="68">
        <v>1385</v>
      </c>
      <c r="J36" s="68">
        <v>1297</v>
      </c>
      <c r="K36" s="68">
        <v>1225</v>
      </c>
      <c r="L36" s="68">
        <v>1477</v>
      </c>
      <c r="M36" s="68">
        <v>1988</v>
      </c>
      <c r="N36" s="68">
        <v>2294</v>
      </c>
      <c r="O36" s="68">
        <v>2118</v>
      </c>
      <c r="P36" s="68">
        <v>1965</v>
      </c>
      <c r="Q36" s="68">
        <v>1383</v>
      </c>
      <c r="R36" s="68">
        <v>1095</v>
      </c>
      <c r="S36" s="68">
        <v>1167</v>
      </c>
      <c r="T36" s="68">
        <v>1121</v>
      </c>
      <c r="U36" s="68">
        <v>1132</v>
      </c>
      <c r="V36" s="68">
        <v>1003</v>
      </c>
      <c r="W36" s="68">
        <v>854</v>
      </c>
      <c r="X36" s="68">
        <v>1443</v>
      </c>
      <c r="Y36" s="68">
        <v>1822</v>
      </c>
      <c r="Z36" s="68">
        <v>2093</v>
      </c>
      <c r="AA36" s="68">
        <v>1935</v>
      </c>
      <c r="AB36" s="68">
        <v>1852</v>
      </c>
      <c r="AC36" s="68">
        <v>1416</v>
      </c>
      <c r="AD36" s="68">
        <v>956</v>
      </c>
      <c r="AE36" s="66"/>
      <c r="AF36" s="66"/>
      <c r="AG36" s="66"/>
      <c r="AH36" s="66"/>
      <c r="AI36" s="66"/>
      <c r="AJ36" s="66"/>
      <c r="AK36" s="66"/>
    </row>
    <row r="37" spans="1:37" x14ac:dyDescent="0.25">
      <c r="A37" s="68" t="s">
        <v>184</v>
      </c>
      <c r="B37" s="68">
        <v>8690</v>
      </c>
      <c r="C37" s="68">
        <v>8796</v>
      </c>
      <c r="D37" s="68">
        <v>8835</v>
      </c>
      <c r="E37" s="68">
        <v>7419</v>
      </c>
      <c r="F37" s="68">
        <v>6792</v>
      </c>
      <c r="G37" s="68">
        <v>8578</v>
      </c>
      <c r="H37" s="68">
        <v>8245</v>
      </c>
      <c r="I37" s="68">
        <v>8414</v>
      </c>
      <c r="J37" s="68">
        <v>7896</v>
      </c>
      <c r="K37" s="68">
        <v>7521</v>
      </c>
      <c r="L37" s="68">
        <v>6808</v>
      </c>
      <c r="M37" s="68">
        <v>7967</v>
      </c>
      <c r="N37" s="68">
        <v>9063</v>
      </c>
      <c r="O37" s="68">
        <v>8862</v>
      </c>
      <c r="P37" s="68">
        <v>8061</v>
      </c>
      <c r="Q37" s="68">
        <v>6949</v>
      </c>
      <c r="R37" s="68">
        <v>6684</v>
      </c>
      <c r="S37" s="68">
        <v>7694</v>
      </c>
      <c r="T37" s="68">
        <v>7463</v>
      </c>
      <c r="U37" s="68">
        <v>7603</v>
      </c>
      <c r="V37" s="68">
        <v>6533</v>
      </c>
      <c r="W37" s="68">
        <v>5428</v>
      </c>
      <c r="X37" s="68">
        <v>5715</v>
      </c>
      <c r="Y37" s="68">
        <v>6684</v>
      </c>
      <c r="Z37" s="68">
        <v>7799</v>
      </c>
      <c r="AA37" s="68">
        <v>7713</v>
      </c>
      <c r="AB37" s="68">
        <v>7512</v>
      </c>
      <c r="AC37" s="68">
        <v>6312</v>
      </c>
      <c r="AD37" s="68">
        <v>5415</v>
      </c>
      <c r="AE37" s="66"/>
      <c r="AF37" s="66"/>
      <c r="AG37" s="66"/>
      <c r="AH37" s="66"/>
      <c r="AI37" s="66"/>
      <c r="AJ37" s="66"/>
      <c r="AK37" s="66"/>
    </row>
    <row r="38" spans="1:37" x14ac:dyDescent="0.25">
      <c r="A38" s="68" t="s">
        <v>171</v>
      </c>
      <c r="B38" s="68">
        <v>574</v>
      </c>
      <c r="C38" s="68">
        <v>583</v>
      </c>
      <c r="D38" s="68">
        <v>593</v>
      </c>
      <c r="E38" s="68">
        <v>364</v>
      </c>
      <c r="F38" s="68">
        <v>309</v>
      </c>
      <c r="G38" s="68">
        <v>423</v>
      </c>
      <c r="H38" s="68">
        <v>411</v>
      </c>
      <c r="I38" s="68">
        <v>435</v>
      </c>
      <c r="J38" s="68">
        <v>365</v>
      </c>
      <c r="K38" s="68">
        <v>334</v>
      </c>
      <c r="L38" s="68">
        <v>327</v>
      </c>
      <c r="M38" s="68">
        <v>445</v>
      </c>
      <c r="N38" s="68">
        <v>607</v>
      </c>
      <c r="O38" s="68">
        <v>580</v>
      </c>
      <c r="P38" s="68">
        <v>522</v>
      </c>
      <c r="Q38" s="68">
        <v>378</v>
      </c>
      <c r="R38" s="68">
        <v>328</v>
      </c>
      <c r="S38" s="68">
        <v>388</v>
      </c>
      <c r="T38" s="68">
        <v>381</v>
      </c>
      <c r="U38" s="68">
        <v>382</v>
      </c>
      <c r="V38" s="68">
        <v>300</v>
      </c>
      <c r="W38" s="68">
        <v>250</v>
      </c>
      <c r="X38" s="68">
        <v>252</v>
      </c>
      <c r="Y38" s="68">
        <v>383</v>
      </c>
      <c r="Z38" s="68">
        <v>535</v>
      </c>
      <c r="AA38" s="68">
        <v>541</v>
      </c>
      <c r="AB38" s="68">
        <v>508</v>
      </c>
      <c r="AC38" s="68">
        <v>398</v>
      </c>
      <c r="AD38" s="68">
        <v>270</v>
      </c>
      <c r="AE38" s="66"/>
      <c r="AF38" s="66"/>
      <c r="AG38" s="66"/>
      <c r="AH38" s="66"/>
      <c r="AI38" s="66"/>
      <c r="AJ38" s="66"/>
      <c r="AK38" s="66"/>
    </row>
    <row r="39" spans="1:37" x14ac:dyDescent="0.25">
      <c r="A39" s="68" t="s">
        <v>123</v>
      </c>
      <c r="B39" s="68">
        <v>932</v>
      </c>
      <c r="C39" s="68">
        <v>924</v>
      </c>
      <c r="D39" s="68">
        <v>890</v>
      </c>
      <c r="E39" s="68">
        <v>647</v>
      </c>
      <c r="F39" s="68">
        <v>538</v>
      </c>
      <c r="G39" s="68">
        <v>654</v>
      </c>
      <c r="H39" s="68">
        <v>634</v>
      </c>
      <c r="I39" s="68">
        <v>641</v>
      </c>
      <c r="J39" s="68">
        <v>607</v>
      </c>
      <c r="K39" s="68">
        <v>572</v>
      </c>
      <c r="L39" s="68">
        <v>615</v>
      </c>
      <c r="M39" s="68">
        <v>851</v>
      </c>
      <c r="N39" s="68">
        <v>1006</v>
      </c>
      <c r="O39" s="68">
        <v>929</v>
      </c>
      <c r="P39" s="68">
        <v>869</v>
      </c>
      <c r="Q39" s="68">
        <v>667</v>
      </c>
      <c r="R39" s="68">
        <v>539</v>
      </c>
      <c r="S39" s="68">
        <v>574</v>
      </c>
      <c r="T39" s="68">
        <v>539</v>
      </c>
      <c r="U39" s="68">
        <v>535</v>
      </c>
      <c r="V39" s="68">
        <v>469</v>
      </c>
      <c r="W39" s="68">
        <v>416</v>
      </c>
      <c r="X39" s="68">
        <v>590</v>
      </c>
      <c r="Y39" s="68">
        <v>759</v>
      </c>
      <c r="Z39" s="68">
        <v>859</v>
      </c>
      <c r="AA39" s="68">
        <v>812</v>
      </c>
      <c r="AB39" s="68">
        <v>805</v>
      </c>
      <c r="AC39" s="68">
        <v>660</v>
      </c>
      <c r="AD39" s="68">
        <v>451</v>
      </c>
      <c r="AE39" s="66"/>
      <c r="AF39" s="66"/>
      <c r="AG39" s="66"/>
      <c r="AH39" s="66"/>
      <c r="AI39" s="66"/>
      <c r="AJ39" s="66"/>
      <c r="AK39" s="66"/>
    </row>
    <row r="40" spans="1:37" x14ac:dyDescent="0.25">
      <c r="A40" s="68" t="s">
        <v>462</v>
      </c>
      <c r="B40" s="68">
        <v>1751</v>
      </c>
      <c r="C40" s="68">
        <v>1811</v>
      </c>
      <c r="D40" s="68">
        <v>1981</v>
      </c>
      <c r="E40" s="68">
        <v>1833</v>
      </c>
      <c r="F40" s="68">
        <v>1634</v>
      </c>
      <c r="G40" s="68">
        <v>2099</v>
      </c>
      <c r="H40" s="68">
        <v>1918</v>
      </c>
      <c r="I40" s="68">
        <v>1976</v>
      </c>
      <c r="J40" s="68">
        <v>1784</v>
      </c>
      <c r="K40" s="68">
        <v>1730</v>
      </c>
      <c r="L40" s="68">
        <v>1457</v>
      </c>
      <c r="M40" s="68">
        <v>1692</v>
      </c>
      <c r="N40" s="68">
        <v>1973</v>
      </c>
      <c r="O40" s="68">
        <v>1996</v>
      </c>
      <c r="P40" s="68">
        <v>1789</v>
      </c>
      <c r="Q40" s="68">
        <v>1602</v>
      </c>
      <c r="R40" s="68">
        <v>1594</v>
      </c>
      <c r="S40" s="68">
        <v>1801</v>
      </c>
      <c r="T40" s="68">
        <v>1710</v>
      </c>
      <c r="U40" s="68">
        <v>1727</v>
      </c>
      <c r="V40" s="68">
        <v>1509</v>
      </c>
      <c r="W40" s="68">
        <v>1165</v>
      </c>
      <c r="X40" s="68">
        <v>1234</v>
      </c>
      <c r="Y40" s="68">
        <v>1340</v>
      </c>
      <c r="Z40" s="68">
        <v>1609</v>
      </c>
      <c r="AA40" s="68">
        <v>1653</v>
      </c>
      <c r="AB40" s="68">
        <v>1596</v>
      </c>
      <c r="AC40" s="68">
        <v>1355</v>
      </c>
      <c r="AD40" s="68">
        <v>1265</v>
      </c>
      <c r="AE40" s="66"/>
      <c r="AF40" s="66"/>
      <c r="AG40" s="66"/>
      <c r="AH40" s="66"/>
      <c r="AI40" s="66"/>
      <c r="AJ40" s="66"/>
      <c r="AK40" s="66"/>
    </row>
    <row r="41" spans="1:37" x14ac:dyDescent="0.25">
      <c r="A41" s="68" t="s">
        <v>463</v>
      </c>
      <c r="B41" s="68">
        <v>9315</v>
      </c>
      <c r="C41" s="68">
        <v>9434</v>
      </c>
      <c r="D41" s="68">
        <v>9929</v>
      </c>
      <c r="E41" s="68">
        <v>8611</v>
      </c>
      <c r="F41" s="68">
        <v>7061</v>
      </c>
      <c r="G41" s="68">
        <v>8329</v>
      </c>
      <c r="H41" s="68">
        <v>7902</v>
      </c>
      <c r="I41" s="68">
        <v>7906</v>
      </c>
      <c r="J41" s="68">
        <v>6996</v>
      </c>
      <c r="K41" s="68">
        <v>6753</v>
      </c>
      <c r="L41" s="68">
        <v>6826</v>
      </c>
      <c r="M41" s="68">
        <v>7674</v>
      </c>
      <c r="N41" s="68">
        <v>9129</v>
      </c>
      <c r="O41" s="68">
        <v>8669</v>
      </c>
      <c r="P41" s="68">
        <v>8181</v>
      </c>
      <c r="Q41" s="68">
        <v>7063</v>
      </c>
      <c r="R41" s="68">
        <v>6147</v>
      </c>
      <c r="S41" s="68">
        <v>6722</v>
      </c>
      <c r="T41" s="68">
        <v>6282</v>
      </c>
      <c r="U41" s="68">
        <v>6437</v>
      </c>
      <c r="V41" s="68">
        <v>5152</v>
      </c>
      <c r="W41" s="68">
        <v>4409</v>
      </c>
      <c r="X41" s="68">
        <v>5688</v>
      </c>
      <c r="Y41" s="68">
        <v>6305</v>
      </c>
      <c r="Z41" s="68">
        <v>7269</v>
      </c>
      <c r="AA41" s="68">
        <v>7355</v>
      </c>
      <c r="AB41" s="68">
        <v>7021</v>
      </c>
      <c r="AC41" s="68">
        <v>6000</v>
      </c>
      <c r="AD41" s="68">
        <v>4989</v>
      </c>
      <c r="AE41" s="66"/>
      <c r="AF41" s="66"/>
      <c r="AG41" s="66"/>
      <c r="AH41" s="66"/>
      <c r="AI41" s="66"/>
      <c r="AJ41" s="66"/>
      <c r="AK41" s="66"/>
    </row>
    <row r="42" spans="1:37" x14ac:dyDescent="0.25">
      <c r="A42" s="68" t="s">
        <v>464</v>
      </c>
      <c r="B42" s="68">
        <v>7953</v>
      </c>
      <c r="C42" s="68">
        <v>7975</v>
      </c>
      <c r="D42" s="68">
        <v>8431</v>
      </c>
      <c r="E42" s="68">
        <v>7260</v>
      </c>
      <c r="F42" s="68">
        <v>5913</v>
      </c>
      <c r="G42" s="68">
        <v>6959</v>
      </c>
      <c r="H42" s="68">
        <v>6684</v>
      </c>
      <c r="I42" s="68">
        <v>6745</v>
      </c>
      <c r="J42" s="68">
        <v>5924</v>
      </c>
      <c r="K42" s="68">
        <v>5725</v>
      </c>
      <c r="L42" s="68">
        <v>5744</v>
      </c>
      <c r="M42" s="68">
        <v>6592</v>
      </c>
      <c r="N42" s="68">
        <v>7796</v>
      </c>
      <c r="O42" s="68">
        <v>7256</v>
      </c>
      <c r="P42" s="68">
        <v>6909</v>
      </c>
      <c r="Q42" s="68">
        <v>5975</v>
      </c>
      <c r="R42" s="68">
        <v>5185</v>
      </c>
      <c r="S42" s="68">
        <v>5532</v>
      </c>
      <c r="T42" s="68">
        <v>5266</v>
      </c>
      <c r="U42" s="68">
        <v>5363</v>
      </c>
      <c r="V42" s="68">
        <v>4282</v>
      </c>
      <c r="W42" s="68">
        <v>3621</v>
      </c>
      <c r="X42" s="68">
        <v>4795</v>
      </c>
      <c r="Y42" s="68">
        <v>5436</v>
      </c>
      <c r="Z42" s="68">
        <v>6295</v>
      </c>
      <c r="AA42" s="68">
        <v>6217</v>
      </c>
      <c r="AB42" s="68">
        <v>5949</v>
      </c>
      <c r="AC42" s="68">
        <v>5018</v>
      </c>
      <c r="AD42" s="68">
        <v>4153</v>
      </c>
      <c r="AE42" s="66"/>
      <c r="AF42" s="66"/>
      <c r="AG42" s="66"/>
      <c r="AH42" s="66"/>
      <c r="AI42" s="66"/>
      <c r="AJ42" s="66"/>
      <c r="AK42" s="66"/>
    </row>
    <row r="43" spans="1:37" x14ac:dyDescent="0.25">
      <c r="A43" s="68" t="s">
        <v>465</v>
      </c>
      <c r="B43" s="68">
        <v>1183</v>
      </c>
      <c r="C43" s="68">
        <v>1228</v>
      </c>
      <c r="D43" s="68">
        <v>1222</v>
      </c>
      <c r="E43" s="68">
        <v>1150</v>
      </c>
      <c r="F43" s="68">
        <v>1104</v>
      </c>
      <c r="G43" s="68">
        <v>1399</v>
      </c>
      <c r="H43" s="68">
        <v>1368</v>
      </c>
      <c r="I43" s="68">
        <v>1361</v>
      </c>
      <c r="J43" s="68">
        <v>1303</v>
      </c>
      <c r="K43" s="68">
        <v>1202</v>
      </c>
      <c r="L43" s="68">
        <v>1079</v>
      </c>
      <c r="M43" s="68">
        <v>1148</v>
      </c>
      <c r="N43" s="68">
        <v>1264</v>
      </c>
      <c r="O43" s="68">
        <v>1243</v>
      </c>
      <c r="P43" s="68">
        <v>1129</v>
      </c>
      <c r="Q43" s="68">
        <v>1047</v>
      </c>
      <c r="R43" s="68">
        <v>1060</v>
      </c>
      <c r="S43" s="68">
        <v>1250</v>
      </c>
      <c r="T43" s="68">
        <v>1229</v>
      </c>
      <c r="U43" s="68">
        <v>1185</v>
      </c>
      <c r="V43" s="68">
        <v>1035</v>
      </c>
      <c r="W43" s="68">
        <v>874</v>
      </c>
      <c r="X43" s="68">
        <v>841</v>
      </c>
      <c r="Y43" s="68">
        <v>926</v>
      </c>
      <c r="Z43" s="68">
        <v>1015</v>
      </c>
      <c r="AA43" s="68">
        <v>1062</v>
      </c>
      <c r="AB43" s="68">
        <v>1030</v>
      </c>
      <c r="AC43" s="68">
        <v>896</v>
      </c>
      <c r="AD43" s="68">
        <v>865</v>
      </c>
      <c r="AE43" s="66"/>
      <c r="AF43" s="66"/>
      <c r="AG43" s="66"/>
      <c r="AH43" s="66"/>
      <c r="AI43" s="66"/>
      <c r="AJ43" s="66"/>
      <c r="AK43" s="66"/>
    </row>
    <row r="44" spans="1:37" x14ac:dyDescent="0.25">
      <c r="A44" s="68" t="s">
        <v>466</v>
      </c>
      <c r="B44" s="68">
        <v>1053</v>
      </c>
      <c r="C44" s="68">
        <v>1068</v>
      </c>
      <c r="D44" s="68">
        <v>1088</v>
      </c>
      <c r="E44" s="68">
        <v>990</v>
      </c>
      <c r="F44" s="68">
        <v>986</v>
      </c>
      <c r="G44" s="68">
        <v>1236</v>
      </c>
      <c r="H44" s="68">
        <v>1159</v>
      </c>
      <c r="I44" s="68">
        <v>1163</v>
      </c>
      <c r="J44" s="68">
        <v>1114</v>
      </c>
      <c r="K44" s="68">
        <v>1050</v>
      </c>
      <c r="L44" s="68">
        <v>921</v>
      </c>
      <c r="M44" s="68">
        <v>958</v>
      </c>
      <c r="N44" s="68">
        <v>991</v>
      </c>
      <c r="O44" s="68">
        <v>1018</v>
      </c>
      <c r="P44" s="68">
        <v>899</v>
      </c>
      <c r="Q44" s="68">
        <v>881</v>
      </c>
      <c r="R44" s="68">
        <v>917</v>
      </c>
      <c r="S44" s="68">
        <v>1118</v>
      </c>
      <c r="T44" s="68">
        <v>1115</v>
      </c>
      <c r="U44" s="68">
        <v>1170</v>
      </c>
      <c r="V44" s="68">
        <v>978</v>
      </c>
      <c r="W44" s="68">
        <v>822</v>
      </c>
      <c r="X44" s="68">
        <v>850</v>
      </c>
      <c r="Y44" s="68">
        <v>891</v>
      </c>
      <c r="Z44" s="68">
        <v>948</v>
      </c>
      <c r="AA44" s="68">
        <v>942</v>
      </c>
      <c r="AB44" s="68">
        <v>891</v>
      </c>
      <c r="AC44" s="68">
        <v>809</v>
      </c>
      <c r="AD44" s="68">
        <v>760</v>
      </c>
      <c r="AE44" s="66"/>
      <c r="AF44" s="66"/>
      <c r="AG44" s="66"/>
      <c r="AH44" s="66"/>
      <c r="AI44" s="66"/>
      <c r="AJ44" s="66"/>
      <c r="AK44" s="66"/>
    </row>
    <row r="45" spans="1:37" x14ac:dyDescent="0.25">
      <c r="A45" s="68" t="s">
        <v>467</v>
      </c>
      <c r="B45" s="68">
        <v>761</v>
      </c>
      <c r="C45" s="68">
        <v>783</v>
      </c>
      <c r="D45" s="68">
        <v>797</v>
      </c>
      <c r="E45" s="68">
        <v>714</v>
      </c>
      <c r="F45" s="68">
        <v>693</v>
      </c>
      <c r="G45" s="68">
        <v>880</v>
      </c>
      <c r="H45" s="68">
        <v>879</v>
      </c>
      <c r="I45" s="68">
        <v>862</v>
      </c>
      <c r="J45" s="68">
        <v>805</v>
      </c>
      <c r="K45" s="68">
        <v>738</v>
      </c>
      <c r="L45" s="68">
        <v>692</v>
      </c>
      <c r="M45" s="68">
        <v>729</v>
      </c>
      <c r="N45" s="68">
        <v>775</v>
      </c>
      <c r="O45" s="68">
        <v>777</v>
      </c>
      <c r="P45" s="68">
        <v>701</v>
      </c>
      <c r="Q45" s="68">
        <v>650</v>
      </c>
      <c r="R45" s="68">
        <v>703</v>
      </c>
      <c r="S45" s="68">
        <v>796</v>
      </c>
      <c r="T45" s="68">
        <v>796</v>
      </c>
      <c r="U45" s="68">
        <v>784</v>
      </c>
      <c r="V45" s="68">
        <v>686</v>
      </c>
      <c r="W45" s="68">
        <v>565</v>
      </c>
      <c r="X45" s="68">
        <v>578</v>
      </c>
      <c r="Y45" s="68">
        <v>608</v>
      </c>
      <c r="Z45" s="68">
        <v>640</v>
      </c>
      <c r="AA45" s="68">
        <v>644</v>
      </c>
      <c r="AB45" s="68">
        <v>637</v>
      </c>
      <c r="AC45" s="68">
        <v>553</v>
      </c>
      <c r="AD45" s="68">
        <v>539</v>
      </c>
      <c r="AE45" s="66"/>
      <c r="AF45" s="66"/>
      <c r="AG45" s="66"/>
      <c r="AH45" s="66"/>
      <c r="AI45" s="66"/>
      <c r="AJ45" s="66"/>
      <c r="AK45" s="66"/>
    </row>
    <row r="46" spans="1:37" x14ac:dyDescent="0.25">
      <c r="A46" s="68" t="s">
        <v>468</v>
      </c>
      <c r="B46" s="68">
        <v>490</v>
      </c>
      <c r="C46" s="68">
        <v>488</v>
      </c>
      <c r="D46" s="68">
        <v>499</v>
      </c>
      <c r="E46" s="68">
        <v>383</v>
      </c>
      <c r="F46" s="68">
        <v>410</v>
      </c>
      <c r="G46" s="68">
        <v>536</v>
      </c>
      <c r="H46" s="68">
        <v>471</v>
      </c>
      <c r="I46" s="68">
        <v>402</v>
      </c>
      <c r="J46" s="68">
        <v>382</v>
      </c>
      <c r="K46" s="68">
        <v>366</v>
      </c>
      <c r="L46" s="68">
        <v>338</v>
      </c>
      <c r="M46" s="68">
        <v>409</v>
      </c>
      <c r="N46" s="68">
        <v>483</v>
      </c>
      <c r="O46" s="68">
        <v>445</v>
      </c>
      <c r="P46" s="68">
        <v>425</v>
      </c>
      <c r="Q46" s="68">
        <v>344</v>
      </c>
      <c r="R46" s="68">
        <v>320</v>
      </c>
      <c r="S46" s="68">
        <v>369</v>
      </c>
      <c r="T46" s="68">
        <v>359</v>
      </c>
      <c r="U46" s="68">
        <v>386</v>
      </c>
      <c r="V46" s="68">
        <v>328</v>
      </c>
      <c r="W46" s="68">
        <v>277</v>
      </c>
      <c r="X46" s="68">
        <v>292</v>
      </c>
      <c r="Y46" s="68">
        <v>376</v>
      </c>
      <c r="Z46" s="68">
        <v>425</v>
      </c>
      <c r="AA46" s="68">
        <v>419</v>
      </c>
      <c r="AB46" s="68">
        <v>406</v>
      </c>
      <c r="AC46" s="68">
        <v>335</v>
      </c>
      <c r="AD46" s="68">
        <v>271</v>
      </c>
      <c r="AE46" s="66"/>
      <c r="AF46" s="66"/>
      <c r="AG46" s="66"/>
      <c r="AH46" s="66"/>
      <c r="AI46" s="66"/>
      <c r="AJ46" s="66"/>
      <c r="AK46" s="66"/>
    </row>
    <row r="47" spans="1:37" x14ac:dyDescent="0.25">
      <c r="A47" s="68" t="s">
        <v>469</v>
      </c>
      <c r="B47" s="68">
        <v>1577</v>
      </c>
      <c r="C47" s="68">
        <v>1555</v>
      </c>
      <c r="D47" s="68">
        <v>1568</v>
      </c>
      <c r="E47" s="68">
        <v>1143</v>
      </c>
      <c r="F47" s="68">
        <v>973</v>
      </c>
      <c r="G47" s="68">
        <v>1287</v>
      </c>
      <c r="H47" s="68">
        <v>1183</v>
      </c>
      <c r="I47" s="68">
        <v>1145</v>
      </c>
      <c r="J47" s="68">
        <v>1042</v>
      </c>
      <c r="K47" s="68">
        <v>962</v>
      </c>
      <c r="L47" s="68">
        <v>918</v>
      </c>
      <c r="M47" s="68">
        <v>1367</v>
      </c>
      <c r="N47" s="68">
        <v>1670</v>
      </c>
      <c r="O47" s="68">
        <v>1608</v>
      </c>
      <c r="P47" s="68">
        <v>1458</v>
      </c>
      <c r="Q47" s="68">
        <v>1120</v>
      </c>
      <c r="R47" s="68">
        <v>1002</v>
      </c>
      <c r="S47" s="68">
        <v>1164</v>
      </c>
      <c r="T47" s="68">
        <v>1088</v>
      </c>
      <c r="U47" s="68">
        <v>1088</v>
      </c>
      <c r="V47" s="68">
        <v>919</v>
      </c>
      <c r="W47" s="68">
        <v>720</v>
      </c>
      <c r="X47" s="68">
        <v>850</v>
      </c>
      <c r="Y47" s="68">
        <v>1135</v>
      </c>
      <c r="Z47" s="68">
        <v>1488</v>
      </c>
      <c r="AA47" s="68">
        <v>1459</v>
      </c>
      <c r="AB47" s="68">
        <v>1426</v>
      </c>
      <c r="AC47" s="68">
        <v>1177</v>
      </c>
      <c r="AD47" s="68">
        <v>909</v>
      </c>
      <c r="AE47" s="66"/>
      <c r="AF47" s="66"/>
      <c r="AG47" s="66"/>
      <c r="AH47" s="66"/>
      <c r="AI47" s="66"/>
      <c r="AJ47" s="66"/>
      <c r="AK47" s="66"/>
    </row>
    <row r="48" spans="1:37" x14ac:dyDescent="0.25">
      <c r="A48" s="68" t="s">
        <v>164</v>
      </c>
      <c r="B48" s="68">
        <v>381</v>
      </c>
      <c r="C48" s="68">
        <v>399</v>
      </c>
      <c r="D48" s="68">
        <v>386</v>
      </c>
      <c r="E48" s="68">
        <v>321</v>
      </c>
      <c r="F48" s="68">
        <v>264</v>
      </c>
      <c r="G48" s="68">
        <v>316</v>
      </c>
      <c r="H48" s="68">
        <v>298</v>
      </c>
      <c r="I48" s="68">
        <v>292</v>
      </c>
      <c r="J48" s="68">
        <v>281</v>
      </c>
      <c r="K48" s="68">
        <v>290</v>
      </c>
      <c r="L48" s="68">
        <v>278</v>
      </c>
      <c r="M48" s="68">
        <v>358</v>
      </c>
      <c r="N48" s="68">
        <v>454</v>
      </c>
      <c r="O48" s="68">
        <v>447</v>
      </c>
      <c r="P48" s="68">
        <v>402</v>
      </c>
      <c r="Q48" s="68">
        <v>309</v>
      </c>
      <c r="R48" s="68">
        <v>263</v>
      </c>
      <c r="S48" s="68">
        <v>280</v>
      </c>
      <c r="T48" s="68">
        <v>262</v>
      </c>
      <c r="U48" s="68">
        <v>279</v>
      </c>
      <c r="V48" s="68">
        <v>230</v>
      </c>
      <c r="W48" s="68">
        <v>194</v>
      </c>
      <c r="X48" s="68">
        <v>233</v>
      </c>
      <c r="Y48" s="68">
        <v>306</v>
      </c>
      <c r="Z48" s="68">
        <v>395</v>
      </c>
      <c r="AA48" s="68">
        <v>372</v>
      </c>
      <c r="AB48" s="68">
        <v>353</v>
      </c>
      <c r="AC48" s="68">
        <v>292</v>
      </c>
      <c r="AD48" s="68">
        <v>194</v>
      </c>
      <c r="AE48" s="66"/>
      <c r="AF48" s="66"/>
      <c r="AG48" s="66"/>
      <c r="AH48" s="66"/>
      <c r="AI48" s="66"/>
      <c r="AJ48" s="66"/>
      <c r="AK48" s="66"/>
    </row>
    <row r="49" spans="1:37" x14ac:dyDescent="0.25">
      <c r="A49" s="68" t="s">
        <v>470</v>
      </c>
      <c r="B49" s="68">
        <v>1500</v>
      </c>
      <c r="C49" s="68">
        <v>1507</v>
      </c>
      <c r="D49" s="68">
        <v>1474</v>
      </c>
      <c r="E49" s="68">
        <v>1162</v>
      </c>
      <c r="F49" s="68">
        <v>1015</v>
      </c>
      <c r="G49" s="68">
        <v>1392</v>
      </c>
      <c r="H49" s="68">
        <v>1330</v>
      </c>
      <c r="I49" s="68">
        <v>1315</v>
      </c>
      <c r="J49" s="68">
        <v>1159</v>
      </c>
      <c r="K49" s="68">
        <v>1073</v>
      </c>
      <c r="L49" s="68">
        <v>968</v>
      </c>
      <c r="M49" s="68">
        <v>1340</v>
      </c>
      <c r="N49" s="68">
        <v>1567</v>
      </c>
      <c r="O49" s="68">
        <v>1523</v>
      </c>
      <c r="P49" s="68">
        <v>1417</v>
      </c>
      <c r="Q49" s="68">
        <v>1109</v>
      </c>
      <c r="R49" s="68">
        <v>1008</v>
      </c>
      <c r="S49" s="68">
        <v>1224</v>
      </c>
      <c r="T49" s="68">
        <v>1193</v>
      </c>
      <c r="U49" s="68">
        <v>1255</v>
      </c>
      <c r="V49" s="68">
        <v>964</v>
      </c>
      <c r="W49" s="68">
        <v>744</v>
      </c>
      <c r="X49" s="68">
        <v>834</v>
      </c>
      <c r="Y49" s="68">
        <v>1123</v>
      </c>
      <c r="Z49" s="68">
        <v>1383</v>
      </c>
      <c r="AA49" s="68">
        <v>1364</v>
      </c>
      <c r="AB49" s="68">
        <v>1325</v>
      </c>
      <c r="AC49" s="68">
        <v>1085</v>
      </c>
      <c r="AD49" s="68">
        <v>828</v>
      </c>
      <c r="AE49" s="66"/>
      <c r="AF49" s="66"/>
      <c r="AG49" s="66"/>
      <c r="AH49" s="66"/>
      <c r="AI49" s="66"/>
      <c r="AJ49" s="66"/>
      <c r="AK49" s="66"/>
    </row>
    <row r="50" spans="1:37" x14ac:dyDescent="0.25">
      <c r="A50" s="68" t="s">
        <v>471</v>
      </c>
      <c r="B50" s="68">
        <v>1895</v>
      </c>
      <c r="C50" s="68">
        <v>1875</v>
      </c>
      <c r="D50" s="68">
        <v>1902</v>
      </c>
      <c r="E50" s="68">
        <v>1282</v>
      </c>
      <c r="F50" s="68">
        <v>1023</v>
      </c>
      <c r="G50" s="68">
        <v>1236</v>
      </c>
      <c r="H50" s="68">
        <v>1170</v>
      </c>
      <c r="I50" s="68">
        <v>1156</v>
      </c>
      <c r="J50" s="68">
        <v>1065</v>
      </c>
      <c r="K50" s="68">
        <v>1024</v>
      </c>
      <c r="L50" s="68">
        <v>1131</v>
      </c>
      <c r="M50" s="68">
        <v>1633</v>
      </c>
      <c r="N50" s="68">
        <v>2082</v>
      </c>
      <c r="O50" s="68">
        <v>1937</v>
      </c>
      <c r="P50" s="68">
        <v>1762</v>
      </c>
      <c r="Q50" s="68">
        <v>1248</v>
      </c>
      <c r="R50" s="68">
        <v>974</v>
      </c>
      <c r="S50" s="68">
        <v>1035</v>
      </c>
      <c r="T50" s="68">
        <v>951</v>
      </c>
      <c r="U50" s="68">
        <v>950</v>
      </c>
      <c r="V50" s="68">
        <v>803</v>
      </c>
      <c r="W50" s="68">
        <v>692</v>
      </c>
      <c r="X50" s="68">
        <v>1121</v>
      </c>
      <c r="Y50" s="68">
        <v>1556</v>
      </c>
      <c r="Z50" s="68">
        <v>1892</v>
      </c>
      <c r="AA50" s="68">
        <v>1757</v>
      </c>
      <c r="AB50" s="68">
        <v>1678</v>
      </c>
      <c r="AC50" s="68">
        <v>1304</v>
      </c>
      <c r="AD50" s="68">
        <v>823</v>
      </c>
      <c r="AE50" s="66"/>
      <c r="AF50" s="66"/>
      <c r="AG50" s="66"/>
      <c r="AH50" s="66"/>
      <c r="AI50" s="66"/>
      <c r="AJ50" s="66"/>
      <c r="AK50" s="66"/>
    </row>
    <row r="51" spans="1:37" x14ac:dyDescent="0.25">
      <c r="A51" s="68" t="s">
        <v>172</v>
      </c>
      <c r="B51" s="68">
        <v>640</v>
      </c>
      <c r="C51" s="68">
        <v>631</v>
      </c>
      <c r="D51" s="68">
        <v>608</v>
      </c>
      <c r="E51" s="68">
        <v>420</v>
      </c>
      <c r="F51" s="68">
        <v>347</v>
      </c>
      <c r="G51" s="68">
        <v>432</v>
      </c>
      <c r="H51" s="68">
        <v>438</v>
      </c>
      <c r="I51" s="68">
        <v>429</v>
      </c>
      <c r="J51" s="68">
        <v>394</v>
      </c>
      <c r="K51" s="68">
        <v>366</v>
      </c>
      <c r="L51" s="68">
        <v>368</v>
      </c>
      <c r="M51" s="68">
        <v>502</v>
      </c>
      <c r="N51" s="68">
        <v>670</v>
      </c>
      <c r="O51" s="68">
        <v>604</v>
      </c>
      <c r="P51" s="68">
        <v>557</v>
      </c>
      <c r="Q51" s="68">
        <v>372</v>
      </c>
      <c r="R51" s="68">
        <v>313</v>
      </c>
      <c r="S51" s="68">
        <v>350</v>
      </c>
      <c r="T51" s="68">
        <v>349</v>
      </c>
      <c r="U51" s="68">
        <v>349</v>
      </c>
      <c r="V51" s="68">
        <v>285</v>
      </c>
      <c r="W51" s="68">
        <v>247</v>
      </c>
      <c r="X51" s="68">
        <v>315</v>
      </c>
      <c r="Y51" s="68">
        <v>410</v>
      </c>
      <c r="Z51" s="68">
        <v>583</v>
      </c>
      <c r="AA51" s="68">
        <v>585</v>
      </c>
      <c r="AB51" s="68">
        <v>533</v>
      </c>
      <c r="AC51" s="68">
        <v>411</v>
      </c>
      <c r="AD51" s="68">
        <v>264</v>
      </c>
      <c r="AE51" s="66"/>
      <c r="AF51" s="66"/>
      <c r="AG51" s="66"/>
      <c r="AH51" s="66"/>
      <c r="AI51" s="66"/>
      <c r="AJ51" s="66"/>
      <c r="AK51" s="66"/>
    </row>
    <row r="52" spans="1:37" x14ac:dyDescent="0.25">
      <c r="A52" s="68" t="s">
        <v>173</v>
      </c>
      <c r="B52" s="68">
        <v>722</v>
      </c>
      <c r="C52" s="68">
        <v>710</v>
      </c>
      <c r="D52" s="68">
        <v>702</v>
      </c>
      <c r="E52" s="68">
        <v>573</v>
      </c>
      <c r="F52" s="68">
        <v>515</v>
      </c>
      <c r="G52" s="68">
        <v>661</v>
      </c>
      <c r="H52" s="68">
        <v>604</v>
      </c>
      <c r="I52" s="68">
        <v>591</v>
      </c>
      <c r="J52" s="68">
        <v>546</v>
      </c>
      <c r="K52" s="68">
        <v>546</v>
      </c>
      <c r="L52" s="68">
        <v>601</v>
      </c>
      <c r="M52" s="68">
        <v>714</v>
      </c>
      <c r="N52" s="68">
        <v>792</v>
      </c>
      <c r="O52" s="68">
        <v>725</v>
      </c>
      <c r="P52" s="68">
        <v>687</v>
      </c>
      <c r="Q52" s="68">
        <v>561</v>
      </c>
      <c r="R52" s="68">
        <v>483</v>
      </c>
      <c r="S52" s="68">
        <v>581</v>
      </c>
      <c r="T52" s="68">
        <v>535</v>
      </c>
      <c r="U52" s="68">
        <v>544</v>
      </c>
      <c r="V52" s="68">
        <v>474</v>
      </c>
      <c r="W52" s="68">
        <v>481</v>
      </c>
      <c r="X52" s="68">
        <v>594</v>
      </c>
      <c r="Y52" s="68">
        <v>654</v>
      </c>
      <c r="Z52" s="68">
        <v>735</v>
      </c>
      <c r="AA52" s="68">
        <v>697</v>
      </c>
      <c r="AB52" s="68">
        <v>672</v>
      </c>
      <c r="AC52" s="68">
        <v>537</v>
      </c>
      <c r="AD52" s="68">
        <v>420</v>
      </c>
      <c r="AE52" s="66"/>
      <c r="AF52" s="66"/>
      <c r="AG52" s="66"/>
      <c r="AH52" s="66"/>
      <c r="AI52" s="66"/>
      <c r="AJ52" s="66"/>
      <c r="AK52" s="66"/>
    </row>
    <row r="53" spans="1:37" x14ac:dyDescent="0.25">
      <c r="A53" s="68" t="s">
        <v>472</v>
      </c>
      <c r="B53" s="68">
        <v>609</v>
      </c>
      <c r="C53" s="68">
        <v>602</v>
      </c>
      <c r="D53" s="68">
        <v>613</v>
      </c>
      <c r="E53" s="68">
        <v>543</v>
      </c>
      <c r="F53" s="68">
        <v>474</v>
      </c>
      <c r="G53" s="68">
        <v>643</v>
      </c>
      <c r="H53" s="68">
        <v>640</v>
      </c>
      <c r="I53" s="68">
        <v>683</v>
      </c>
      <c r="J53" s="68">
        <v>642</v>
      </c>
      <c r="K53" s="68">
        <v>590</v>
      </c>
      <c r="L53" s="68">
        <v>537</v>
      </c>
      <c r="M53" s="68">
        <v>582</v>
      </c>
      <c r="N53" s="68">
        <v>659</v>
      </c>
      <c r="O53" s="68">
        <v>661</v>
      </c>
      <c r="P53" s="68">
        <v>610</v>
      </c>
      <c r="Q53" s="68">
        <v>542</v>
      </c>
      <c r="R53" s="68">
        <v>520</v>
      </c>
      <c r="S53" s="68">
        <v>547</v>
      </c>
      <c r="T53" s="68">
        <v>604</v>
      </c>
      <c r="U53" s="68">
        <v>633</v>
      </c>
      <c r="V53" s="68">
        <v>511</v>
      </c>
      <c r="W53" s="68">
        <v>429</v>
      </c>
      <c r="X53" s="68">
        <v>443</v>
      </c>
      <c r="Y53" s="68">
        <v>476</v>
      </c>
      <c r="Z53" s="68">
        <v>556</v>
      </c>
      <c r="AA53" s="68">
        <v>554</v>
      </c>
      <c r="AB53" s="68">
        <v>541</v>
      </c>
      <c r="AC53" s="68">
        <v>464</v>
      </c>
      <c r="AD53" s="68">
        <v>404</v>
      </c>
      <c r="AE53" s="66"/>
      <c r="AF53" s="66"/>
      <c r="AG53" s="66"/>
      <c r="AH53" s="66"/>
      <c r="AI53" s="66"/>
      <c r="AJ53" s="66"/>
      <c r="AK53" s="66"/>
    </row>
    <row r="54" spans="1:37" x14ac:dyDescent="0.25">
      <c r="A54" s="68" t="s">
        <v>174</v>
      </c>
      <c r="B54" s="68">
        <v>1259</v>
      </c>
      <c r="C54" s="68">
        <v>1214</v>
      </c>
      <c r="D54" s="68">
        <v>1190</v>
      </c>
      <c r="E54" s="68">
        <v>915</v>
      </c>
      <c r="F54" s="68">
        <v>799</v>
      </c>
      <c r="G54" s="68">
        <v>1057</v>
      </c>
      <c r="H54" s="68">
        <v>1034</v>
      </c>
      <c r="I54" s="68">
        <v>1000</v>
      </c>
      <c r="J54" s="68">
        <v>871</v>
      </c>
      <c r="K54" s="68">
        <v>822</v>
      </c>
      <c r="L54" s="68">
        <v>796</v>
      </c>
      <c r="M54" s="68">
        <v>1063</v>
      </c>
      <c r="N54" s="68">
        <v>1316</v>
      </c>
      <c r="O54" s="68">
        <v>1212</v>
      </c>
      <c r="P54" s="68">
        <v>1078</v>
      </c>
      <c r="Q54" s="68">
        <v>855</v>
      </c>
      <c r="R54" s="68">
        <v>765</v>
      </c>
      <c r="S54" s="68">
        <v>878</v>
      </c>
      <c r="T54" s="68">
        <v>817</v>
      </c>
      <c r="U54" s="68">
        <v>831</v>
      </c>
      <c r="V54" s="68">
        <v>685</v>
      </c>
      <c r="W54" s="68">
        <v>566</v>
      </c>
      <c r="X54" s="68">
        <v>633</v>
      </c>
      <c r="Y54" s="68">
        <v>856</v>
      </c>
      <c r="Z54" s="68">
        <v>1135</v>
      </c>
      <c r="AA54" s="68">
        <v>1074</v>
      </c>
      <c r="AB54" s="68">
        <v>995</v>
      </c>
      <c r="AC54" s="68">
        <v>799</v>
      </c>
      <c r="AD54" s="68">
        <v>608</v>
      </c>
      <c r="AE54" s="66"/>
      <c r="AF54" s="66"/>
      <c r="AG54" s="66"/>
      <c r="AH54" s="66"/>
      <c r="AI54" s="66"/>
      <c r="AJ54" s="66"/>
      <c r="AK54" s="66"/>
    </row>
    <row r="55" spans="1:37" x14ac:dyDescent="0.25">
      <c r="A55" s="68" t="s">
        <v>473</v>
      </c>
      <c r="B55" s="68">
        <v>911</v>
      </c>
      <c r="C55" s="68">
        <v>838</v>
      </c>
      <c r="D55" s="68">
        <v>932</v>
      </c>
      <c r="E55" s="68">
        <v>784</v>
      </c>
      <c r="F55" s="68">
        <v>617</v>
      </c>
      <c r="G55" s="68">
        <v>832</v>
      </c>
      <c r="H55" s="68">
        <v>793</v>
      </c>
      <c r="I55" s="68">
        <v>754</v>
      </c>
      <c r="J55" s="68">
        <v>585</v>
      </c>
      <c r="K55" s="68">
        <v>559</v>
      </c>
      <c r="L55" s="68">
        <v>563</v>
      </c>
      <c r="M55" s="68">
        <v>784</v>
      </c>
      <c r="N55" s="68">
        <v>985</v>
      </c>
      <c r="O55" s="68">
        <v>923</v>
      </c>
      <c r="P55" s="68">
        <v>864</v>
      </c>
      <c r="Q55" s="68">
        <v>722</v>
      </c>
      <c r="R55" s="68">
        <v>628</v>
      </c>
      <c r="S55" s="68">
        <v>772</v>
      </c>
      <c r="T55" s="68">
        <v>775</v>
      </c>
      <c r="U55" s="68">
        <v>768</v>
      </c>
      <c r="V55" s="68">
        <v>519</v>
      </c>
      <c r="W55" s="68">
        <v>425</v>
      </c>
      <c r="X55" s="68">
        <v>560</v>
      </c>
      <c r="Y55" s="68">
        <v>719</v>
      </c>
      <c r="Z55" s="68">
        <v>864</v>
      </c>
      <c r="AA55" s="68">
        <v>855</v>
      </c>
      <c r="AB55" s="68">
        <v>861</v>
      </c>
      <c r="AC55" s="68">
        <v>718</v>
      </c>
      <c r="AD55" s="68">
        <v>551</v>
      </c>
      <c r="AE55" s="66"/>
      <c r="AF55" s="66"/>
      <c r="AG55" s="66"/>
      <c r="AH55" s="66"/>
      <c r="AI55" s="66"/>
      <c r="AJ55" s="66"/>
      <c r="AK55" s="66"/>
    </row>
    <row r="56" spans="1:37" x14ac:dyDescent="0.25">
      <c r="A56" s="68" t="s">
        <v>474</v>
      </c>
      <c r="B56" s="68">
        <v>2047</v>
      </c>
      <c r="C56" s="68">
        <v>2130</v>
      </c>
      <c r="D56" s="68">
        <v>2326</v>
      </c>
      <c r="E56" s="68">
        <v>2054</v>
      </c>
      <c r="F56" s="68">
        <v>1690</v>
      </c>
      <c r="G56" s="68">
        <v>1865</v>
      </c>
      <c r="H56" s="68">
        <v>1828</v>
      </c>
      <c r="I56" s="68">
        <v>1856</v>
      </c>
      <c r="J56" s="68">
        <v>1527</v>
      </c>
      <c r="K56" s="68">
        <v>1542</v>
      </c>
      <c r="L56" s="68">
        <v>1852</v>
      </c>
      <c r="M56" s="68">
        <v>1961</v>
      </c>
      <c r="N56" s="68">
        <v>2199</v>
      </c>
      <c r="O56" s="68">
        <v>2011</v>
      </c>
      <c r="P56" s="68">
        <v>2040</v>
      </c>
      <c r="Q56" s="68">
        <v>1759</v>
      </c>
      <c r="R56" s="68">
        <v>1356</v>
      </c>
      <c r="S56" s="68">
        <v>1421</v>
      </c>
      <c r="T56" s="68">
        <v>1352</v>
      </c>
      <c r="U56" s="68">
        <v>1385</v>
      </c>
      <c r="V56" s="68">
        <v>1054</v>
      </c>
      <c r="W56" s="68">
        <v>915</v>
      </c>
      <c r="X56" s="68">
        <v>1384</v>
      </c>
      <c r="Y56" s="68">
        <v>1449</v>
      </c>
      <c r="Z56" s="68">
        <v>1729</v>
      </c>
      <c r="AA56" s="68">
        <v>1651</v>
      </c>
      <c r="AB56" s="68">
        <v>1615</v>
      </c>
      <c r="AC56" s="68">
        <v>1354</v>
      </c>
      <c r="AD56" s="68">
        <v>1066</v>
      </c>
      <c r="AE56" s="66"/>
      <c r="AF56" s="66"/>
      <c r="AG56" s="66"/>
      <c r="AH56" s="66"/>
      <c r="AI56" s="66"/>
      <c r="AJ56" s="66"/>
      <c r="AK56" s="66"/>
    </row>
    <row r="57" spans="1:37" x14ac:dyDescent="0.25">
      <c r="A57" s="68" t="s">
        <v>124</v>
      </c>
      <c r="B57" s="68">
        <v>230</v>
      </c>
      <c r="C57" s="68">
        <v>224</v>
      </c>
      <c r="D57" s="68">
        <v>222</v>
      </c>
      <c r="E57" s="68">
        <v>144</v>
      </c>
      <c r="F57" s="68">
        <v>107</v>
      </c>
      <c r="G57" s="68">
        <v>130</v>
      </c>
      <c r="H57" s="68">
        <v>125</v>
      </c>
      <c r="I57" s="68">
        <v>132</v>
      </c>
      <c r="J57" s="68">
        <v>114</v>
      </c>
      <c r="K57" s="68">
        <v>107</v>
      </c>
      <c r="L57" s="68">
        <v>118</v>
      </c>
      <c r="M57" s="68">
        <v>193</v>
      </c>
      <c r="N57" s="68">
        <v>250</v>
      </c>
      <c r="O57" s="68">
        <v>221</v>
      </c>
      <c r="P57" s="68">
        <v>205</v>
      </c>
      <c r="Q57" s="68">
        <v>129</v>
      </c>
      <c r="R57" s="68">
        <v>104</v>
      </c>
      <c r="S57" s="68">
        <v>110</v>
      </c>
      <c r="T57" s="68">
        <v>102</v>
      </c>
      <c r="U57" s="68">
        <v>98</v>
      </c>
      <c r="V57" s="68">
        <v>77</v>
      </c>
      <c r="W57" s="68">
        <v>63</v>
      </c>
      <c r="X57" s="68">
        <v>105</v>
      </c>
      <c r="Y57" s="68">
        <v>158</v>
      </c>
      <c r="Z57" s="68">
        <v>210</v>
      </c>
      <c r="AA57" s="68">
        <v>197</v>
      </c>
      <c r="AB57" s="68">
        <v>199</v>
      </c>
      <c r="AC57" s="68">
        <v>165</v>
      </c>
      <c r="AD57" s="68">
        <v>102</v>
      </c>
      <c r="AE57" s="66"/>
      <c r="AF57" s="66"/>
      <c r="AG57" s="66"/>
      <c r="AH57" s="66"/>
      <c r="AI57" s="66"/>
      <c r="AJ57" s="66"/>
      <c r="AK57" s="66"/>
    </row>
    <row r="58" spans="1:37" x14ac:dyDescent="0.25">
      <c r="A58" s="68" t="s">
        <v>185</v>
      </c>
      <c r="B58" s="68">
        <v>23297</v>
      </c>
      <c r="C58" s="68">
        <v>23551</v>
      </c>
      <c r="D58" s="68">
        <v>23966</v>
      </c>
      <c r="E58" s="68">
        <v>21094</v>
      </c>
      <c r="F58" s="68">
        <v>19972</v>
      </c>
      <c r="G58" s="68">
        <v>25148</v>
      </c>
      <c r="H58" s="68">
        <v>24470</v>
      </c>
      <c r="I58" s="68">
        <v>25035</v>
      </c>
      <c r="J58" s="68">
        <v>23629</v>
      </c>
      <c r="K58" s="68">
        <v>22304</v>
      </c>
      <c r="L58" s="68">
        <v>20256</v>
      </c>
      <c r="M58" s="68">
        <v>22229</v>
      </c>
      <c r="N58" s="68">
        <v>24337</v>
      </c>
      <c r="O58" s="68">
        <v>23839</v>
      </c>
      <c r="P58" s="68">
        <v>21993</v>
      </c>
      <c r="Q58" s="68">
        <v>20265</v>
      </c>
      <c r="R58" s="68">
        <v>20430</v>
      </c>
      <c r="S58" s="68">
        <v>23394</v>
      </c>
      <c r="T58" s="68">
        <v>22968</v>
      </c>
      <c r="U58" s="68">
        <v>23462</v>
      </c>
      <c r="V58" s="68">
        <v>19977</v>
      </c>
      <c r="W58" s="68">
        <v>16766</v>
      </c>
      <c r="X58" s="68">
        <v>17221</v>
      </c>
      <c r="Y58" s="68">
        <v>18766</v>
      </c>
      <c r="Z58" s="68">
        <v>20666</v>
      </c>
      <c r="AA58" s="68">
        <v>20643</v>
      </c>
      <c r="AB58" s="68">
        <v>20017</v>
      </c>
      <c r="AC58" s="68">
        <v>17422</v>
      </c>
      <c r="AD58" s="68">
        <v>15730</v>
      </c>
      <c r="AE58" s="66"/>
      <c r="AF58" s="66"/>
      <c r="AG58" s="66"/>
      <c r="AH58" s="66"/>
      <c r="AI58" s="66"/>
      <c r="AJ58" s="66"/>
      <c r="AK58" s="66"/>
    </row>
    <row r="59" spans="1:37" x14ac:dyDescent="0.25">
      <c r="A59" s="68" t="s">
        <v>175</v>
      </c>
      <c r="B59" s="68">
        <v>611</v>
      </c>
      <c r="C59" s="68">
        <v>598</v>
      </c>
      <c r="D59" s="68">
        <v>540</v>
      </c>
      <c r="E59" s="68">
        <v>374</v>
      </c>
      <c r="F59" s="68">
        <v>303</v>
      </c>
      <c r="G59" s="68">
        <v>360</v>
      </c>
      <c r="H59" s="68">
        <v>359</v>
      </c>
      <c r="I59" s="68">
        <v>356</v>
      </c>
      <c r="J59" s="68">
        <v>340</v>
      </c>
      <c r="K59" s="68">
        <v>337</v>
      </c>
      <c r="L59" s="68">
        <v>329</v>
      </c>
      <c r="M59" s="68">
        <v>479</v>
      </c>
      <c r="N59" s="68">
        <v>643</v>
      </c>
      <c r="O59" s="68">
        <v>558</v>
      </c>
      <c r="P59" s="68">
        <v>501</v>
      </c>
      <c r="Q59" s="68">
        <v>349</v>
      </c>
      <c r="R59" s="68">
        <v>295</v>
      </c>
      <c r="S59" s="68">
        <v>325</v>
      </c>
      <c r="T59" s="68">
        <v>295</v>
      </c>
      <c r="U59" s="68">
        <v>284</v>
      </c>
      <c r="V59" s="68">
        <v>253</v>
      </c>
      <c r="W59" s="68">
        <v>215</v>
      </c>
      <c r="X59" s="68">
        <v>245</v>
      </c>
      <c r="Y59" s="68">
        <v>350</v>
      </c>
      <c r="Z59" s="68">
        <v>513</v>
      </c>
      <c r="AA59" s="68">
        <v>495</v>
      </c>
      <c r="AB59" s="68">
        <v>441</v>
      </c>
      <c r="AC59" s="68">
        <v>314</v>
      </c>
      <c r="AD59" s="68">
        <v>218</v>
      </c>
      <c r="AE59" s="66"/>
      <c r="AF59" s="66"/>
      <c r="AG59" s="66"/>
      <c r="AH59" s="66"/>
      <c r="AI59" s="66"/>
      <c r="AJ59" s="66"/>
      <c r="AK59" s="66"/>
    </row>
    <row r="60" spans="1:37" x14ac:dyDescent="0.25">
      <c r="A60" s="68" t="s">
        <v>113</v>
      </c>
      <c r="B60" s="68">
        <v>807</v>
      </c>
      <c r="C60" s="68">
        <v>807</v>
      </c>
      <c r="D60" s="68">
        <v>821</v>
      </c>
      <c r="E60" s="68">
        <v>631</v>
      </c>
      <c r="F60" s="68">
        <v>503</v>
      </c>
      <c r="G60" s="68">
        <v>589</v>
      </c>
      <c r="H60" s="68">
        <v>555</v>
      </c>
      <c r="I60" s="68">
        <v>567</v>
      </c>
      <c r="J60" s="68">
        <v>504</v>
      </c>
      <c r="K60" s="68">
        <v>525</v>
      </c>
      <c r="L60" s="68">
        <v>601</v>
      </c>
      <c r="M60" s="68">
        <v>767</v>
      </c>
      <c r="N60" s="68">
        <v>897</v>
      </c>
      <c r="O60" s="68">
        <v>813</v>
      </c>
      <c r="P60" s="68">
        <v>732</v>
      </c>
      <c r="Q60" s="68">
        <v>537</v>
      </c>
      <c r="R60" s="68">
        <v>413</v>
      </c>
      <c r="S60" s="68">
        <v>444</v>
      </c>
      <c r="T60" s="68">
        <v>430</v>
      </c>
      <c r="U60" s="68">
        <v>431</v>
      </c>
      <c r="V60" s="68">
        <v>351</v>
      </c>
      <c r="W60" s="68">
        <v>317</v>
      </c>
      <c r="X60" s="68">
        <v>578</v>
      </c>
      <c r="Y60" s="68">
        <v>676</v>
      </c>
      <c r="Z60" s="68">
        <v>798</v>
      </c>
      <c r="AA60" s="68">
        <v>739</v>
      </c>
      <c r="AB60" s="68">
        <v>683</v>
      </c>
      <c r="AC60" s="68">
        <v>549</v>
      </c>
      <c r="AD60" s="68">
        <v>371</v>
      </c>
      <c r="AE60" s="66"/>
      <c r="AF60" s="66"/>
      <c r="AG60" s="66"/>
      <c r="AH60" s="66"/>
      <c r="AI60" s="66"/>
      <c r="AJ60" s="66"/>
      <c r="AK60" s="66"/>
    </row>
    <row r="61" spans="1:37" x14ac:dyDescent="0.25">
      <c r="A61" s="68" t="s">
        <v>475</v>
      </c>
      <c r="B61" s="68">
        <v>1030</v>
      </c>
      <c r="C61" s="68">
        <v>1013</v>
      </c>
      <c r="D61" s="68">
        <v>1043</v>
      </c>
      <c r="E61" s="68">
        <v>802</v>
      </c>
      <c r="F61" s="68">
        <v>760</v>
      </c>
      <c r="G61" s="68">
        <v>927</v>
      </c>
      <c r="H61" s="68">
        <v>874</v>
      </c>
      <c r="I61" s="68">
        <v>867</v>
      </c>
      <c r="J61" s="68">
        <v>765</v>
      </c>
      <c r="K61" s="68">
        <v>756</v>
      </c>
      <c r="L61" s="68">
        <v>696</v>
      </c>
      <c r="M61" s="68">
        <v>966</v>
      </c>
      <c r="N61" s="68">
        <v>1136</v>
      </c>
      <c r="O61" s="68">
        <v>1079</v>
      </c>
      <c r="P61" s="68">
        <v>984</v>
      </c>
      <c r="Q61" s="68">
        <v>746</v>
      </c>
      <c r="R61" s="68">
        <v>638</v>
      </c>
      <c r="S61" s="68">
        <v>703</v>
      </c>
      <c r="T61" s="68">
        <v>682</v>
      </c>
      <c r="U61" s="68">
        <v>662</v>
      </c>
      <c r="V61" s="68">
        <v>554</v>
      </c>
      <c r="W61" s="68">
        <v>479</v>
      </c>
      <c r="X61" s="68">
        <v>556</v>
      </c>
      <c r="Y61" s="68">
        <v>749</v>
      </c>
      <c r="Z61" s="68">
        <v>916</v>
      </c>
      <c r="AA61" s="68">
        <v>905</v>
      </c>
      <c r="AB61" s="68">
        <v>886</v>
      </c>
      <c r="AC61" s="68">
        <v>720</v>
      </c>
      <c r="AD61" s="68">
        <v>516</v>
      </c>
      <c r="AE61" s="66"/>
      <c r="AF61" s="66"/>
      <c r="AG61" s="66"/>
      <c r="AH61" s="66"/>
      <c r="AI61" s="66"/>
      <c r="AJ61" s="66"/>
      <c r="AK61" s="66"/>
    </row>
    <row r="62" spans="1:37" x14ac:dyDescent="0.25">
      <c r="A62" s="68" t="s">
        <v>476</v>
      </c>
      <c r="B62" s="68">
        <v>800</v>
      </c>
      <c r="C62" s="68">
        <v>811</v>
      </c>
      <c r="D62" s="68">
        <v>813</v>
      </c>
      <c r="E62" s="68">
        <v>648</v>
      </c>
      <c r="F62" s="68">
        <v>571</v>
      </c>
      <c r="G62" s="68">
        <v>695</v>
      </c>
      <c r="H62" s="68">
        <v>667</v>
      </c>
      <c r="I62" s="68">
        <v>662</v>
      </c>
      <c r="J62" s="68">
        <v>626</v>
      </c>
      <c r="K62" s="68">
        <v>649</v>
      </c>
      <c r="L62" s="68">
        <v>596</v>
      </c>
      <c r="M62" s="68">
        <v>697</v>
      </c>
      <c r="N62" s="68">
        <v>808</v>
      </c>
      <c r="O62" s="68">
        <v>796</v>
      </c>
      <c r="P62" s="68">
        <v>751</v>
      </c>
      <c r="Q62" s="68">
        <v>627</v>
      </c>
      <c r="R62" s="68">
        <v>569</v>
      </c>
      <c r="S62" s="68">
        <v>657</v>
      </c>
      <c r="T62" s="68">
        <v>637</v>
      </c>
      <c r="U62" s="68">
        <v>652</v>
      </c>
      <c r="V62" s="68">
        <v>569</v>
      </c>
      <c r="W62" s="68">
        <v>469</v>
      </c>
      <c r="X62" s="68">
        <v>480</v>
      </c>
      <c r="Y62" s="68">
        <v>595</v>
      </c>
      <c r="Z62" s="68">
        <v>688</v>
      </c>
      <c r="AA62" s="68">
        <v>685</v>
      </c>
      <c r="AB62" s="68">
        <v>649</v>
      </c>
      <c r="AC62" s="68">
        <v>558</v>
      </c>
      <c r="AD62" s="68">
        <v>447</v>
      </c>
      <c r="AE62" s="66"/>
      <c r="AF62" s="66"/>
      <c r="AG62" s="66"/>
      <c r="AH62" s="66"/>
      <c r="AI62" s="66"/>
      <c r="AJ62" s="66"/>
      <c r="AK62" s="66"/>
    </row>
    <row r="63" spans="1:37" x14ac:dyDescent="0.25">
      <c r="A63" s="68" t="s">
        <v>145</v>
      </c>
      <c r="B63" s="68">
        <v>1228</v>
      </c>
      <c r="C63" s="68">
        <v>1238</v>
      </c>
      <c r="D63" s="68">
        <v>1265</v>
      </c>
      <c r="E63" s="68">
        <v>964</v>
      </c>
      <c r="F63" s="68">
        <v>757</v>
      </c>
      <c r="G63" s="68">
        <v>898</v>
      </c>
      <c r="H63" s="68">
        <v>862</v>
      </c>
      <c r="I63" s="68">
        <v>892</v>
      </c>
      <c r="J63" s="68">
        <v>820</v>
      </c>
      <c r="K63" s="68">
        <v>806</v>
      </c>
      <c r="L63" s="68">
        <v>780</v>
      </c>
      <c r="M63" s="68">
        <v>1092</v>
      </c>
      <c r="N63" s="68">
        <v>1337</v>
      </c>
      <c r="O63" s="68">
        <v>1283</v>
      </c>
      <c r="P63" s="68">
        <v>1220</v>
      </c>
      <c r="Q63" s="68">
        <v>901</v>
      </c>
      <c r="R63" s="68">
        <v>748</v>
      </c>
      <c r="S63" s="68">
        <v>811</v>
      </c>
      <c r="T63" s="68">
        <v>806</v>
      </c>
      <c r="U63" s="68">
        <v>795</v>
      </c>
      <c r="V63" s="68">
        <v>657</v>
      </c>
      <c r="W63" s="68">
        <v>592</v>
      </c>
      <c r="X63" s="68">
        <v>765</v>
      </c>
      <c r="Y63" s="68">
        <v>1007</v>
      </c>
      <c r="Z63" s="68">
        <v>1263</v>
      </c>
      <c r="AA63" s="68">
        <v>1199</v>
      </c>
      <c r="AB63" s="68">
        <v>1157</v>
      </c>
      <c r="AC63" s="68">
        <v>912</v>
      </c>
      <c r="AD63" s="68">
        <v>628</v>
      </c>
      <c r="AE63" s="66"/>
      <c r="AF63" s="66"/>
      <c r="AG63" s="66"/>
      <c r="AH63" s="66"/>
      <c r="AI63" s="66"/>
      <c r="AJ63" s="66"/>
      <c r="AK63" s="66"/>
    </row>
    <row r="64" spans="1:37" x14ac:dyDescent="0.25">
      <c r="A64" s="68" t="s">
        <v>118</v>
      </c>
      <c r="B64" s="68">
        <v>2047</v>
      </c>
      <c r="C64" s="68">
        <v>2130</v>
      </c>
      <c r="D64" s="68">
        <v>2326</v>
      </c>
      <c r="E64" s="68">
        <v>2054</v>
      </c>
      <c r="F64" s="68">
        <v>1690</v>
      </c>
      <c r="G64" s="68">
        <v>1865</v>
      </c>
      <c r="H64" s="68">
        <v>1828</v>
      </c>
      <c r="I64" s="68">
        <v>1856</v>
      </c>
      <c r="J64" s="68">
        <v>1527</v>
      </c>
      <c r="K64" s="68">
        <v>1542</v>
      </c>
      <c r="L64" s="68">
        <v>1852</v>
      </c>
      <c r="M64" s="68">
        <v>1961</v>
      </c>
      <c r="N64" s="68">
        <v>2199</v>
      </c>
      <c r="O64" s="68">
        <v>2011</v>
      </c>
      <c r="P64" s="68">
        <v>2040</v>
      </c>
      <c r="Q64" s="68">
        <v>1759</v>
      </c>
      <c r="R64" s="68">
        <v>1356</v>
      </c>
      <c r="S64" s="68">
        <v>1421</v>
      </c>
      <c r="T64" s="68">
        <v>1352</v>
      </c>
      <c r="U64" s="68">
        <v>1385</v>
      </c>
      <c r="V64" s="68">
        <v>1054</v>
      </c>
      <c r="W64" s="68">
        <v>915</v>
      </c>
      <c r="X64" s="68">
        <v>1384</v>
      </c>
      <c r="Y64" s="68">
        <v>1449</v>
      </c>
      <c r="Z64" s="68">
        <v>1729</v>
      </c>
      <c r="AA64" s="68">
        <v>1651</v>
      </c>
      <c r="AB64" s="68">
        <v>1615</v>
      </c>
      <c r="AC64" s="68">
        <v>1354</v>
      </c>
      <c r="AD64" s="68">
        <v>1066</v>
      </c>
      <c r="AE64" s="66"/>
      <c r="AF64" s="66"/>
      <c r="AG64" s="66"/>
      <c r="AH64" s="66"/>
      <c r="AI64" s="66"/>
      <c r="AJ64" s="66"/>
      <c r="AK64" s="66"/>
    </row>
    <row r="65" spans="1:37" x14ac:dyDescent="0.25">
      <c r="A65" s="68" t="s">
        <v>154</v>
      </c>
      <c r="B65" s="68">
        <v>271</v>
      </c>
      <c r="C65" s="68">
        <v>274</v>
      </c>
      <c r="D65" s="68">
        <v>282</v>
      </c>
      <c r="E65" s="68">
        <v>212</v>
      </c>
      <c r="F65" s="68">
        <v>322</v>
      </c>
      <c r="G65" s="68">
        <v>406</v>
      </c>
      <c r="H65" s="68">
        <v>367</v>
      </c>
      <c r="I65" s="68">
        <v>251</v>
      </c>
      <c r="J65" s="68">
        <v>235</v>
      </c>
      <c r="K65" s="68">
        <v>251</v>
      </c>
      <c r="L65" s="68">
        <v>185</v>
      </c>
      <c r="M65" s="68">
        <v>257</v>
      </c>
      <c r="N65" s="68">
        <v>287</v>
      </c>
      <c r="O65" s="68">
        <v>261</v>
      </c>
      <c r="P65" s="68">
        <v>250</v>
      </c>
      <c r="Q65" s="68">
        <v>187</v>
      </c>
      <c r="R65" s="68">
        <v>182</v>
      </c>
      <c r="S65" s="68">
        <v>192</v>
      </c>
      <c r="T65" s="68">
        <v>190</v>
      </c>
      <c r="U65" s="68">
        <v>278</v>
      </c>
      <c r="V65" s="68">
        <v>232</v>
      </c>
      <c r="W65" s="68">
        <v>149</v>
      </c>
      <c r="X65" s="68">
        <v>140</v>
      </c>
      <c r="Y65" s="68">
        <v>181</v>
      </c>
      <c r="Z65" s="68">
        <v>230</v>
      </c>
      <c r="AA65" s="68">
        <v>212</v>
      </c>
      <c r="AB65" s="68">
        <v>208</v>
      </c>
      <c r="AC65" s="68">
        <v>165</v>
      </c>
      <c r="AD65" s="68">
        <v>117</v>
      </c>
      <c r="AE65" s="66"/>
      <c r="AF65" s="66"/>
      <c r="AG65" s="66"/>
      <c r="AH65" s="66"/>
      <c r="AI65" s="66"/>
      <c r="AJ65" s="66"/>
      <c r="AK65" s="66"/>
    </row>
    <row r="66" spans="1:37" x14ac:dyDescent="0.25">
      <c r="A66" s="68" t="s">
        <v>146</v>
      </c>
      <c r="B66" s="68">
        <v>863</v>
      </c>
      <c r="C66" s="68">
        <v>868</v>
      </c>
      <c r="D66" s="68">
        <v>878</v>
      </c>
      <c r="E66" s="68">
        <v>665</v>
      </c>
      <c r="F66" s="68">
        <v>430</v>
      </c>
      <c r="G66" s="68">
        <v>455</v>
      </c>
      <c r="H66" s="68">
        <v>427</v>
      </c>
      <c r="I66" s="68">
        <v>438</v>
      </c>
      <c r="J66" s="68">
        <v>413</v>
      </c>
      <c r="K66" s="68">
        <v>386</v>
      </c>
      <c r="L66" s="68">
        <v>477</v>
      </c>
      <c r="M66" s="68">
        <v>728</v>
      </c>
      <c r="N66" s="68">
        <v>974</v>
      </c>
      <c r="O66" s="68">
        <v>887</v>
      </c>
      <c r="P66" s="68">
        <v>847</v>
      </c>
      <c r="Q66" s="68">
        <v>612</v>
      </c>
      <c r="R66" s="68">
        <v>400</v>
      </c>
      <c r="S66" s="68">
        <v>387</v>
      </c>
      <c r="T66" s="68">
        <v>362</v>
      </c>
      <c r="U66" s="68">
        <v>381</v>
      </c>
      <c r="V66" s="68">
        <v>299</v>
      </c>
      <c r="W66" s="68">
        <v>272</v>
      </c>
      <c r="X66" s="68">
        <v>476</v>
      </c>
      <c r="Y66" s="68">
        <v>680</v>
      </c>
      <c r="Z66" s="68">
        <v>915</v>
      </c>
      <c r="AA66" s="68">
        <v>821</v>
      </c>
      <c r="AB66" s="68">
        <v>832</v>
      </c>
      <c r="AC66" s="68">
        <v>655</v>
      </c>
      <c r="AD66" s="68">
        <v>382</v>
      </c>
      <c r="AE66" s="66"/>
      <c r="AF66" s="66"/>
      <c r="AG66" s="66"/>
      <c r="AH66" s="66"/>
      <c r="AI66" s="66"/>
      <c r="AJ66" s="66"/>
      <c r="AK66" s="66"/>
    </row>
    <row r="67" spans="1:37" x14ac:dyDescent="0.25">
      <c r="A67" s="68" t="s">
        <v>135</v>
      </c>
      <c r="B67" s="68">
        <v>1268</v>
      </c>
      <c r="C67" s="68">
        <v>1230</v>
      </c>
      <c r="D67" s="68">
        <v>1242</v>
      </c>
      <c r="E67" s="68">
        <v>858</v>
      </c>
      <c r="F67" s="68">
        <v>720</v>
      </c>
      <c r="G67" s="68">
        <v>864</v>
      </c>
      <c r="H67" s="68">
        <v>822</v>
      </c>
      <c r="I67" s="68">
        <v>837</v>
      </c>
      <c r="J67" s="68">
        <v>726</v>
      </c>
      <c r="K67" s="68">
        <v>711</v>
      </c>
      <c r="L67" s="68">
        <v>719</v>
      </c>
      <c r="M67" s="68">
        <v>1057</v>
      </c>
      <c r="N67" s="68">
        <v>1331</v>
      </c>
      <c r="O67" s="68">
        <v>1202</v>
      </c>
      <c r="P67" s="68">
        <v>1103</v>
      </c>
      <c r="Q67" s="68">
        <v>804</v>
      </c>
      <c r="R67" s="68">
        <v>679</v>
      </c>
      <c r="S67" s="68">
        <v>736</v>
      </c>
      <c r="T67" s="68">
        <v>672</v>
      </c>
      <c r="U67" s="68">
        <v>683</v>
      </c>
      <c r="V67" s="68">
        <v>539</v>
      </c>
      <c r="W67" s="68">
        <v>456</v>
      </c>
      <c r="X67" s="68">
        <v>615</v>
      </c>
      <c r="Y67" s="68">
        <v>909</v>
      </c>
      <c r="Z67" s="68">
        <v>1132</v>
      </c>
      <c r="AA67" s="68">
        <v>1097</v>
      </c>
      <c r="AB67" s="68">
        <v>1091</v>
      </c>
      <c r="AC67" s="68">
        <v>850</v>
      </c>
      <c r="AD67" s="68">
        <v>583</v>
      </c>
      <c r="AE67" s="66"/>
      <c r="AF67" s="66"/>
      <c r="AG67" s="66"/>
      <c r="AH67" s="66"/>
      <c r="AI67" s="66"/>
      <c r="AJ67" s="66"/>
      <c r="AK67" s="66"/>
    </row>
    <row r="68" spans="1:37" x14ac:dyDescent="0.25">
      <c r="A68" s="68" t="s">
        <v>105</v>
      </c>
      <c r="B68" s="68">
        <v>182</v>
      </c>
      <c r="C68" s="68">
        <v>139</v>
      </c>
      <c r="D68" s="68">
        <v>143</v>
      </c>
      <c r="E68" s="68">
        <v>111</v>
      </c>
      <c r="F68" s="68">
        <v>79</v>
      </c>
      <c r="G68" s="68">
        <v>115</v>
      </c>
      <c r="H68" s="68">
        <v>114</v>
      </c>
      <c r="I68" s="68">
        <v>102</v>
      </c>
      <c r="J68" s="68">
        <v>70</v>
      </c>
      <c r="K68" s="68">
        <v>65</v>
      </c>
      <c r="L68" s="68">
        <v>83</v>
      </c>
      <c r="M68" s="68">
        <v>119</v>
      </c>
      <c r="N68" s="68">
        <v>140</v>
      </c>
      <c r="O68" s="68">
        <v>123</v>
      </c>
      <c r="P68" s="68">
        <v>116</v>
      </c>
      <c r="Q68" s="68">
        <v>96</v>
      </c>
      <c r="R68" s="68">
        <v>67</v>
      </c>
      <c r="S68" s="68">
        <v>95</v>
      </c>
      <c r="T68" s="68">
        <v>88</v>
      </c>
      <c r="U68" s="68">
        <v>76</v>
      </c>
      <c r="V68" s="68">
        <v>59</v>
      </c>
      <c r="W68" s="68">
        <v>45</v>
      </c>
      <c r="X68" s="68">
        <v>74</v>
      </c>
      <c r="Y68" s="68">
        <v>98</v>
      </c>
      <c r="Z68" s="68">
        <v>111</v>
      </c>
      <c r="AA68" s="68">
        <v>100</v>
      </c>
      <c r="AB68" s="68">
        <v>101</v>
      </c>
      <c r="AC68" s="68">
        <v>83</v>
      </c>
      <c r="AD68" s="68">
        <v>60</v>
      </c>
      <c r="AE68" s="66"/>
      <c r="AF68" s="66"/>
      <c r="AG68" s="66"/>
      <c r="AH68" s="66"/>
      <c r="AI68" s="66"/>
      <c r="AJ68" s="66"/>
      <c r="AK68" s="66"/>
    </row>
    <row r="69" spans="1:37" x14ac:dyDescent="0.25">
      <c r="A69" s="68" t="s">
        <v>103</v>
      </c>
      <c r="B69" s="68">
        <v>570</v>
      </c>
      <c r="C69" s="68">
        <v>519</v>
      </c>
      <c r="D69" s="68">
        <v>586</v>
      </c>
      <c r="E69" s="68">
        <v>614</v>
      </c>
      <c r="F69" s="68">
        <v>464</v>
      </c>
      <c r="G69" s="68">
        <v>527</v>
      </c>
      <c r="H69" s="68">
        <v>523</v>
      </c>
      <c r="I69" s="68">
        <v>489</v>
      </c>
      <c r="J69" s="68">
        <v>442</v>
      </c>
      <c r="K69" s="68">
        <v>456</v>
      </c>
      <c r="L69" s="68">
        <v>557</v>
      </c>
      <c r="M69" s="68">
        <v>543</v>
      </c>
      <c r="N69" s="68">
        <v>541</v>
      </c>
      <c r="O69" s="68">
        <v>476</v>
      </c>
      <c r="P69" s="68">
        <v>535</v>
      </c>
      <c r="Q69" s="68">
        <v>546</v>
      </c>
      <c r="R69" s="68">
        <v>436</v>
      </c>
      <c r="S69" s="68">
        <v>419</v>
      </c>
      <c r="T69" s="68">
        <v>373</v>
      </c>
      <c r="U69" s="68">
        <v>389</v>
      </c>
      <c r="V69" s="68">
        <v>291</v>
      </c>
      <c r="W69" s="68">
        <v>275</v>
      </c>
      <c r="X69" s="68">
        <v>432</v>
      </c>
      <c r="Y69" s="68">
        <v>371</v>
      </c>
      <c r="Z69" s="68">
        <v>413</v>
      </c>
      <c r="AA69" s="68">
        <v>404</v>
      </c>
      <c r="AB69" s="68">
        <v>442</v>
      </c>
      <c r="AC69" s="68">
        <v>465</v>
      </c>
      <c r="AD69" s="68">
        <v>384</v>
      </c>
      <c r="AE69" s="66"/>
      <c r="AF69" s="66"/>
      <c r="AG69" s="66"/>
      <c r="AH69" s="66"/>
      <c r="AI69" s="66"/>
      <c r="AJ69" s="66"/>
      <c r="AK69" s="66"/>
    </row>
    <row r="70" spans="1:37" x14ac:dyDescent="0.25">
      <c r="A70" s="68" t="s">
        <v>477</v>
      </c>
      <c r="B70" s="68">
        <v>611</v>
      </c>
      <c r="C70" s="68">
        <v>598</v>
      </c>
      <c r="D70" s="68">
        <v>540</v>
      </c>
      <c r="E70" s="68">
        <v>374</v>
      </c>
      <c r="F70" s="68">
        <v>303</v>
      </c>
      <c r="G70" s="68">
        <v>360</v>
      </c>
      <c r="H70" s="68">
        <v>359</v>
      </c>
      <c r="I70" s="68">
        <v>356</v>
      </c>
      <c r="J70" s="68">
        <v>340</v>
      </c>
      <c r="K70" s="68">
        <v>337</v>
      </c>
      <c r="L70" s="68">
        <v>329</v>
      </c>
      <c r="M70" s="68">
        <v>479</v>
      </c>
      <c r="N70" s="68">
        <v>643</v>
      </c>
      <c r="O70" s="68">
        <v>558</v>
      </c>
      <c r="P70" s="68">
        <v>501</v>
      </c>
      <c r="Q70" s="68">
        <v>349</v>
      </c>
      <c r="R70" s="68">
        <v>295</v>
      </c>
      <c r="S70" s="68">
        <v>325</v>
      </c>
      <c r="T70" s="68">
        <v>295</v>
      </c>
      <c r="U70" s="68">
        <v>284</v>
      </c>
      <c r="V70" s="68">
        <v>253</v>
      </c>
      <c r="W70" s="68">
        <v>215</v>
      </c>
      <c r="X70" s="68">
        <v>245</v>
      </c>
      <c r="Y70" s="68">
        <v>350</v>
      </c>
      <c r="Z70" s="68">
        <v>513</v>
      </c>
      <c r="AA70" s="68">
        <v>495</v>
      </c>
      <c r="AB70" s="68">
        <v>441</v>
      </c>
      <c r="AC70" s="68">
        <v>314</v>
      </c>
      <c r="AD70" s="68">
        <v>218</v>
      </c>
      <c r="AE70" s="66"/>
      <c r="AF70" s="66"/>
      <c r="AG70" s="66"/>
      <c r="AH70" s="66"/>
      <c r="AI70" s="66"/>
      <c r="AJ70" s="66"/>
      <c r="AK70" s="66"/>
    </row>
    <row r="71" spans="1:37" x14ac:dyDescent="0.25">
      <c r="A71" s="68" t="s">
        <v>141</v>
      </c>
      <c r="B71" s="68">
        <v>221</v>
      </c>
      <c r="C71" s="68">
        <v>210</v>
      </c>
      <c r="D71" s="68">
        <v>189</v>
      </c>
      <c r="E71" s="68">
        <v>142</v>
      </c>
      <c r="F71" s="68">
        <v>120</v>
      </c>
      <c r="G71" s="68">
        <v>150</v>
      </c>
      <c r="H71" s="68">
        <v>165</v>
      </c>
      <c r="I71" s="68">
        <v>138</v>
      </c>
      <c r="J71" s="68">
        <v>125</v>
      </c>
      <c r="K71" s="68">
        <v>113</v>
      </c>
      <c r="L71" s="68">
        <v>117</v>
      </c>
      <c r="M71" s="68">
        <v>171</v>
      </c>
      <c r="N71" s="68">
        <v>199</v>
      </c>
      <c r="O71" s="68">
        <v>180</v>
      </c>
      <c r="P71" s="68">
        <v>162</v>
      </c>
      <c r="Q71" s="68">
        <v>126</v>
      </c>
      <c r="R71" s="68">
        <v>108</v>
      </c>
      <c r="S71" s="68">
        <v>115</v>
      </c>
      <c r="T71" s="68">
        <v>102</v>
      </c>
      <c r="U71" s="68">
        <v>105</v>
      </c>
      <c r="V71" s="68">
        <v>87</v>
      </c>
      <c r="W71" s="68">
        <v>82</v>
      </c>
      <c r="X71" s="68">
        <v>87</v>
      </c>
      <c r="Y71" s="68">
        <v>135</v>
      </c>
      <c r="Z71" s="68">
        <v>204</v>
      </c>
      <c r="AA71" s="68">
        <v>187</v>
      </c>
      <c r="AB71" s="68">
        <v>180</v>
      </c>
      <c r="AC71" s="68">
        <v>146</v>
      </c>
      <c r="AD71" s="68">
        <v>95</v>
      </c>
      <c r="AE71" s="66"/>
      <c r="AF71" s="66"/>
      <c r="AG71" s="66"/>
      <c r="AH71" s="66"/>
      <c r="AI71" s="66"/>
      <c r="AJ71" s="66"/>
      <c r="AK71" s="66"/>
    </row>
    <row r="72" spans="1:37" x14ac:dyDescent="0.25">
      <c r="A72" s="68" t="s">
        <v>119</v>
      </c>
      <c r="B72" s="68">
        <v>556</v>
      </c>
      <c r="C72" s="68">
        <v>558</v>
      </c>
      <c r="D72" s="68">
        <v>593</v>
      </c>
      <c r="E72" s="68">
        <v>383</v>
      </c>
      <c r="F72" s="68">
        <v>245</v>
      </c>
      <c r="G72" s="68">
        <v>265</v>
      </c>
      <c r="H72" s="68">
        <v>259</v>
      </c>
      <c r="I72" s="68">
        <v>254</v>
      </c>
      <c r="J72" s="68">
        <v>235</v>
      </c>
      <c r="K72" s="68">
        <v>244</v>
      </c>
      <c r="L72" s="68">
        <v>271</v>
      </c>
      <c r="M72" s="68">
        <v>291</v>
      </c>
      <c r="N72" s="68">
        <v>321</v>
      </c>
      <c r="O72" s="68">
        <v>295</v>
      </c>
      <c r="P72" s="68">
        <v>264</v>
      </c>
      <c r="Q72" s="68">
        <v>234</v>
      </c>
      <c r="R72" s="68">
        <v>193</v>
      </c>
      <c r="S72" s="68">
        <v>194</v>
      </c>
      <c r="T72" s="68">
        <v>182</v>
      </c>
      <c r="U72" s="68">
        <v>180</v>
      </c>
      <c r="V72" s="68">
        <v>157</v>
      </c>
      <c r="W72" s="68">
        <v>158</v>
      </c>
      <c r="X72" s="68">
        <v>202</v>
      </c>
      <c r="Y72" s="68">
        <v>239</v>
      </c>
      <c r="Z72" s="68">
        <v>268</v>
      </c>
      <c r="AA72" s="68">
        <v>257</v>
      </c>
      <c r="AB72" s="68">
        <v>235</v>
      </c>
      <c r="AC72" s="68">
        <v>180</v>
      </c>
      <c r="AD72" s="68">
        <v>157</v>
      </c>
      <c r="AE72" s="66"/>
      <c r="AF72" s="66"/>
      <c r="AG72" s="66"/>
      <c r="AH72" s="66"/>
      <c r="AI72" s="66"/>
      <c r="AJ72" s="66"/>
      <c r="AK72" s="66"/>
    </row>
    <row r="73" spans="1:37" x14ac:dyDescent="0.25">
      <c r="A73" s="68" t="s">
        <v>114</v>
      </c>
      <c r="B73" s="68">
        <v>113</v>
      </c>
      <c r="C73" s="68">
        <v>115</v>
      </c>
      <c r="D73" s="68">
        <v>111</v>
      </c>
      <c r="E73" s="68">
        <v>123</v>
      </c>
      <c r="F73" s="68">
        <v>91</v>
      </c>
      <c r="G73" s="68">
        <v>111</v>
      </c>
      <c r="H73" s="68">
        <v>124</v>
      </c>
      <c r="I73" s="68">
        <v>117</v>
      </c>
      <c r="J73" s="68">
        <v>94</v>
      </c>
      <c r="K73" s="68">
        <v>92</v>
      </c>
      <c r="L73" s="68">
        <v>145</v>
      </c>
      <c r="M73" s="68">
        <v>147</v>
      </c>
      <c r="N73" s="68">
        <v>136</v>
      </c>
      <c r="O73" s="68">
        <v>114</v>
      </c>
      <c r="P73" s="68">
        <v>107</v>
      </c>
      <c r="Q73" s="68">
        <v>133</v>
      </c>
      <c r="R73" s="68">
        <v>105</v>
      </c>
      <c r="S73" s="68">
        <v>109</v>
      </c>
      <c r="T73" s="68">
        <v>108</v>
      </c>
      <c r="U73" s="68">
        <v>123</v>
      </c>
      <c r="V73" s="68">
        <v>91</v>
      </c>
      <c r="W73" s="68">
        <v>78</v>
      </c>
      <c r="X73" s="68">
        <v>129</v>
      </c>
      <c r="Y73" s="68">
        <v>109</v>
      </c>
      <c r="Z73" s="68">
        <v>117</v>
      </c>
      <c r="AA73" s="68">
        <v>101</v>
      </c>
      <c r="AB73" s="68">
        <v>97</v>
      </c>
      <c r="AC73" s="68">
        <v>118</v>
      </c>
      <c r="AD73" s="68">
        <v>86</v>
      </c>
      <c r="AE73" s="66"/>
      <c r="AF73" s="66"/>
      <c r="AG73" s="66"/>
      <c r="AH73" s="66"/>
      <c r="AI73" s="66"/>
      <c r="AJ73" s="66"/>
      <c r="AK73" s="66"/>
    </row>
    <row r="74" spans="1:37" x14ac:dyDescent="0.25">
      <c r="A74" s="68" t="s">
        <v>478</v>
      </c>
      <c r="B74" s="68">
        <v>1124</v>
      </c>
      <c r="C74" s="68">
        <v>1138</v>
      </c>
      <c r="D74" s="68">
        <v>1135</v>
      </c>
      <c r="E74" s="68">
        <v>949</v>
      </c>
      <c r="F74" s="68">
        <v>859</v>
      </c>
      <c r="G74" s="68">
        <v>1162</v>
      </c>
      <c r="H74" s="68">
        <v>1095</v>
      </c>
      <c r="I74" s="68">
        <v>1100</v>
      </c>
      <c r="J74" s="68">
        <v>1040</v>
      </c>
      <c r="K74" s="68">
        <v>991</v>
      </c>
      <c r="L74" s="68">
        <v>877</v>
      </c>
      <c r="M74" s="68">
        <v>1034</v>
      </c>
      <c r="N74" s="68">
        <v>1160</v>
      </c>
      <c r="O74" s="68">
        <v>1187</v>
      </c>
      <c r="P74" s="68">
        <v>1070</v>
      </c>
      <c r="Q74" s="68">
        <v>909</v>
      </c>
      <c r="R74" s="68">
        <v>910</v>
      </c>
      <c r="S74" s="68">
        <v>1020</v>
      </c>
      <c r="T74" s="68">
        <v>995</v>
      </c>
      <c r="U74" s="68">
        <v>1026</v>
      </c>
      <c r="V74" s="68">
        <v>895</v>
      </c>
      <c r="W74" s="68">
        <v>753</v>
      </c>
      <c r="X74" s="68">
        <v>797</v>
      </c>
      <c r="Y74" s="68">
        <v>897</v>
      </c>
      <c r="Z74" s="68">
        <v>1072</v>
      </c>
      <c r="AA74" s="68">
        <v>1061</v>
      </c>
      <c r="AB74" s="68">
        <v>1046</v>
      </c>
      <c r="AC74" s="68">
        <v>877</v>
      </c>
      <c r="AD74" s="68">
        <v>746</v>
      </c>
      <c r="AE74" s="66"/>
      <c r="AF74" s="66"/>
      <c r="AG74" s="66"/>
      <c r="AH74" s="66"/>
      <c r="AI74" s="66"/>
      <c r="AJ74" s="66"/>
      <c r="AK74" s="66"/>
    </row>
    <row r="75" spans="1:37" x14ac:dyDescent="0.25">
      <c r="A75" s="68" t="s">
        <v>165</v>
      </c>
      <c r="B75" s="68">
        <v>1079</v>
      </c>
      <c r="C75" s="68">
        <v>1047</v>
      </c>
      <c r="D75" s="68">
        <v>1084</v>
      </c>
      <c r="E75" s="68">
        <v>807</v>
      </c>
      <c r="F75" s="68">
        <v>563</v>
      </c>
      <c r="G75" s="68">
        <v>642</v>
      </c>
      <c r="H75" s="68">
        <v>612</v>
      </c>
      <c r="I75" s="68">
        <v>607</v>
      </c>
      <c r="J75" s="68">
        <v>553</v>
      </c>
      <c r="K75" s="68">
        <v>545</v>
      </c>
      <c r="L75" s="68">
        <v>603</v>
      </c>
      <c r="M75" s="68">
        <v>994</v>
      </c>
      <c r="N75" s="68">
        <v>1210</v>
      </c>
      <c r="O75" s="68">
        <v>1155</v>
      </c>
      <c r="P75" s="68">
        <v>1081</v>
      </c>
      <c r="Q75" s="68">
        <v>802</v>
      </c>
      <c r="R75" s="68">
        <v>542</v>
      </c>
      <c r="S75" s="68">
        <v>557</v>
      </c>
      <c r="T75" s="68">
        <v>552</v>
      </c>
      <c r="U75" s="68">
        <v>550</v>
      </c>
      <c r="V75" s="68">
        <v>455</v>
      </c>
      <c r="W75" s="68">
        <v>409</v>
      </c>
      <c r="X75" s="68">
        <v>597</v>
      </c>
      <c r="Y75" s="68">
        <v>929</v>
      </c>
      <c r="Z75" s="68">
        <v>1252</v>
      </c>
      <c r="AA75" s="68">
        <v>1101</v>
      </c>
      <c r="AB75" s="68">
        <v>1062</v>
      </c>
      <c r="AC75" s="68">
        <v>874</v>
      </c>
      <c r="AD75" s="68">
        <v>486</v>
      </c>
      <c r="AE75" s="66"/>
      <c r="AF75" s="66"/>
      <c r="AG75" s="66"/>
      <c r="AH75" s="66"/>
      <c r="AI75" s="66"/>
      <c r="AJ75" s="66"/>
      <c r="AK75" s="66"/>
    </row>
    <row r="76" spans="1:37" x14ac:dyDescent="0.25">
      <c r="A76" s="68" t="s">
        <v>155</v>
      </c>
      <c r="B76" s="68">
        <v>177</v>
      </c>
      <c r="C76" s="68">
        <v>174</v>
      </c>
      <c r="D76" s="68">
        <v>176</v>
      </c>
      <c r="E76" s="68">
        <v>122</v>
      </c>
      <c r="F76" s="68">
        <v>93</v>
      </c>
      <c r="G76" s="68">
        <v>107</v>
      </c>
      <c r="H76" s="68">
        <v>108</v>
      </c>
      <c r="I76" s="68">
        <v>106</v>
      </c>
      <c r="J76" s="68">
        <v>97</v>
      </c>
      <c r="K76" s="68">
        <v>86</v>
      </c>
      <c r="L76" s="68">
        <v>77</v>
      </c>
      <c r="M76" s="68">
        <v>159</v>
      </c>
      <c r="N76" s="68">
        <v>198</v>
      </c>
      <c r="O76" s="68">
        <v>180</v>
      </c>
      <c r="P76" s="68">
        <v>164</v>
      </c>
      <c r="Q76" s="68">
        <v>113</v>
      </c>
      <c r="R76" s="68">
        <v>84</v>
      </c>
      <c r="S76" s="68">
        <v>89</v>
      </c>
      <c r="T76" s="68">
        <v>82</v>
      </c>
      <c r="U76" s="68">
        <v>85</v>
      </c>
      <c r="V76" s="68">
        <v>79</v>
      </c>
      <c r="W76" s="68">
        <v>61</v>
      </c>
      <c r="X76" s="68">
        <v>72</v>
      </c>
      <c r="Y76" s="68">
        <v>126</v>
      </c>
      <c r="Z76" s="68">
        <v>176</v>
      </c>
      <c r="AA76" s="68">
        <v>167</v>
      </c>
      <c r="AB76" s="68">
        <v>166</v>
      </c>
      <c r="AC76" s="68">
        <v>122</v>
      </c>
      <c r="AD76" s="68">
        <v>80</v>
      </c>
      <c r="AE76" s="66"/>
      <c r="AF76" s="66"/>
      <c r="AG76" s="66"/>
      <c r="AH76" s="66"/>
      <c r="AI76" s="66"/>
      <c r="AJ76" s="66"/>
      <c r="AK76" s="66"/>
    </row>
    <row r="77" spans="1:37" x14ac:dyDescent="0.25">
      <c r="A77" s="68" t="s">
        <v>156</v>
      </c>
      <c r="B77" s="68">
        <v>685</v>
      </c>
      <c r="C77" s="68">
        <v>682</v>
      </c>
      <c r="D77" s="68">
        <v>686</v>
      </c>
      <c r="E77" s="68">
        <v>539</v>
      </c>
      <c r="F77" s="68">
        <v>433</v>
      </c>
      <c r="G77" s="68">
        <v>536</v>
      </c>
      <c r="H77" s="68">
        <v>520</v>
      </c>
      <c r="I77" s="68">
        <v>507</v>
      </c>
      <c r="J77" s="68">
        <v>451</v>
      </c>
      <c r="K77" s="68">
        <v>444</v>
      </c>
      <c r="L77" s="68">
        <v>399</v>
      </c>
      <c r="M77" s="68">
        <v>612</v>
      </c>
      <c r="N77" s="68">
        <v>744</v>
      </c>
      <c r="O77" s="68">
        <v>683</v>
      </c>
      <c r="P77" s="68">
        <v>617</v>
      </c>
      <c r="Q77" s="68">
        <v>496</v>
      </c>
      <c r="R77" s="68">
        <v>427</v>
      </c>
      <c r="S77" s="68">
        <v>487</v>
      </c>
      <c r="T77" s="68">
        <v>447</v>
      </c>
      <c r="U77" s="68">
        <v>466</v>
      </c>
      <c r="V77" s="68">
        <v>361</v>
      </c>
      <c r="W77" s="68">
        <v>275</v>
      </c>
      <c r="X77" s="68">
        <v>308</v>
      </c>
      <c r="Y77" s="68">
        <v>460</v>
      </c>
      <c r="Z77" s="68">
        <v>631</v>
      </c>
      <c r="AA77" s="68">
        <v>605</v>
      </c>
      <c r="AB77" s="68">
        <v>577</v>
      </c>
      <c r="AC77" s="68">
        <v>488</v>
      </c>
      <c r="AD77" s="68">
        <v>384</v>
      </c>
      <c r="AE77" s="66"/>
      <c r="AF77" s="66"/>
      <c r="AG77" s="66"/>
      <c r="AH77" s="66"/>
      <c r="AI77" s="66"/>
      <c r="AJ77" s="66"/>
      <c r="AK77" s="66"/>
    </row>
    <row r="78" spans="1:37" x14ac:dyDescent="0.25">
      <c r="A78" s="68" t="s">
        <v>104</v>
      </c>
      <c r="B78" s="68">
        <v>164</v>
      </c>
      <c r="C78" s="68">
        <v>160</v>
      </c>
      <c r="D78" s="68">
        <v>182</v>
      </c>
      <c r="E78" s="68">
        <v>145</v>
      </c>
      <c r="F78" s="68">
        <v>110</v>
      </c>
      <c r="G78" s="68">
        <v>150</v>
      </c>
      <c r="H78" s="68">
        <v>148</v>
      </c>
      <c r="I78" s="68">
        <v>141</v>
      </c>
      <c r="J78" s="68">
        <v>113</v>
      </c>
      <c r="K78" s="68">
        <v>100</v>
      </c>
      <c r="L78" s="68">
        <v>103</v>
      </c>
      <c r="M78" s="68">
        <v>144</v>
      </c>
      <c r="N78" s="68">
        <v>184</v>
      </c>
      <c r="O78" s="68">
        <v>158</v>
      </c>
      <c r="P78" s="68">
        <v>147</v>
      </c>
      <c r="Q78" s="68">
        <v>123</v>
      </c>
      <c r="R78" s="68">
        <v>101</v>
      </c>
      <c r="S78" s="68">
        <v>125</v>
      </c>
      <c r="T78" s="68">
        <v>123</v>
      </c>
      <c r="U78" s="68">
        <v>110</v>
      </c>
      <c r="V78" s="68">
        <v>73</v>
      </c>
      <c r="W78" s="68">
        <v>63</v>
      </c>
      <c r="X78" s="68">
        <v>83</v>
      </c>
      <c r="Y78" s="68">
        <v>115</v>
      </c>
      <c r="Z78" s="68">
        <v>156</v>
      </c>
      <c r="AA78" s="68">
        <v>148</v>
      </c>
      <c r="AB78" s="68">
        <v>157</v>
      </c>
      <c r="AC78" s="68">
        <v>128</v>
      </c>
      <c r="AD78" s="68">
        <v>80</v>
      </c>
      <c r="AE78" s="66"/>
      <c r="AF78" s="66"/>
      <c r="AG78" s="66"/>
      <c r="AH78" s="66"/>
      <c r="AI78" s="66"/>
      <c r="AJ78" s="66"/>
      <c r="AK78" s="66"/>
    </row>
    <row r="79" spans="1:37" x14ac:dyDescent="0.25">
      <c r="A79" s="68" t="s">
        <v>479</v>
      </c>
      <c r="B79" s="68">
        <v>807</v>
      </c>
      <c r="C79" s="68">
        <v>816</v>
      </c>
      <c r="D79" s="68">
        <v>811</v>
      </c>
      <c r="E79" s="68">
        <v>713</v>
      </c>
      <c r="F79" s="68">
        <v>682</v>
      </c>
      <c r="G79" s="68">
        <v>964</v>
      </c>
      <c r="H79" s="68">
        <v>882</v>
      </c>
      <c r="I79" s="68">
        <v>809</v>
      </c>
      <c r="J79" s="68">
        <v>762</v>
      </c>
      <c r="K79" s="68">
        <v>725</v>
      </c>
      <c r="L79" s="68">
        <v>633</v>
      </c>
      <c r="M79" s="68">
        <v>760</v>
      </c>
      <c r="N79" s="68">
        <v>863</v>
      </c>
      <c r="O79" s="68">
        <v>905</v>
      </c>
      <c r="P79" s="68">
        <v>802</v>
      </c>
      <c r="Q79" s="68">
        <v>692</v>
      </c>
      <c r="R79" s="68">
        <v>729</v>
      </c>
      <c r="S79" s="68">
        <v>875</v>
      </c>
      <c r="T79" s="68">
        <v>789</v>
      </c>
      <c r="U79" s="68">
        <v>766</v>
      </c>
      <c r="V79" s="68">
        <v>667</v>
      </c>
      <c r="W79" s="68">
        <v>523</v>
      </c>
      <c r="X79" s="68">
        <v>566</v>
      </c>
      <c r="Y79" s="68">
        <v>646</v>
      </c>
      <c r="Z79" s="68">
        <v>784</v>
      </c>
      <c r="AA79" s="68">
        <v>771</v>
      </c>
      <c r="AB79" s="68">
        <v>759</v>
      </c>
      <c r="AC79" s="68">
        <v>620</v>
      </c>
      <c r="AD79" s="68">
        <v>579</v>
      </c>
      <c r="AE79" s="66"/>
      <c r="AF79" s="66"/>
      <c r="AG79" s="66"/>
      <c r="AH79" s="66"/>
      <c r="AI79" s="66"/>
      <c r="AJ79" s="66"/>
      <c r="AK79" s="66"/>
    </row>
    <row r="80" spans="1:37" x14ac:dyDescent="0.25">
      <c r="A80" s="68" t="s">
        <v>480</v>
      </c>
      <c r="B80" s="68">
        <v>2845</v>
      </c>
      <c r="C80" s="68">
        <v>2878</v>
      </c>
      <c r="D80" s="68">
        <v>2937</v>
      </c>
      <c r="E80" s="68">
        <v>2308</v>
      </c>
      <c r="F80" s="68">
        <v>2105</v>
      </c>
      <c r="G80" s="68">
        <v>2688</v>
      </c>
      <c r="H80" s="68">
        <v>2531</v>
      </c>
      <c r="I80" s="68">
        <v>2463</v>
      </c>
      <c r="J80" s="68">
        <v>2249</v>
      </c>
      <c r="K80" s="68">
        <v>2123</v>
      </c>
      <c r="L80" s="68">
        <v>1945</v>
      </c>
      <c r="M80" s="68">
        <v>2483</v>
      </c>
      <c r="N80" s="68">
        <v>3157</v>
      </c>
      <c r="O80" s="68">
        <v>3031</v>
      </c>
      <c r="P80" s="68">
        <v>2750</v>
      </c>
      <c r="Q80" s="68">
        <v>2192</v>
      </c>
      <c r="R80" s="68">
        <v>2067</v>
      </c>
      <c r="S80" s="68">
        <v>2344</v>
      </c>
      <c r="T80" s="68">
        <v>2165</v>
      </c>
      <c r="U80" s="68">
        <v>2099</v>
      </c>
      <c r="V80" s="68">
        <v>1791</v>
      </c>
      <c r="W80" s="68">
        <v>1470</v>
      </c>
      <c r="X80" s="68">
        <v>1616</v>
      </c>
      <c r="Y80" s="68">
        <v>2093</v>
      </c>
      <c r="Z80" s="68">
        <v>2800</v>
      </c>
      <c r="AA80" s="68">
        <v>2710</v>
      </c>
      <c r="AB80" s="68">
        <v>2635</v>
      </c>
      <c r="AC80" s="68">
        <v>2125</v>
      </c>
      <c r="AD80" s="68">
        <v>1725</v>
      </c>
      <c r="AE80" s="66"/>
      <c r="AF80" s="66"/>
      <c r="AG80" s="66"/>
      <c r="AH80" s="66"/>
      <c r="AI80" s="66"/>
      <c r="AJ80" s="66"/>
      <c r="AK80" s="66"/>
    </row>
    <row r="81" spans="1:37" x14ac:dyDescent="0.25">
      <c r="A81" s="68" t="s">
        <v>481</v>
      </c>
      <c r="B81" s="68">
        <v>2058</v>
      </c>
      <c r="C81" s="68">
        <v>2122</v>
      </c>
      <c r="D81" s="68">
        <v>2158</v>
      </c>
      <c r="E81" s="68">
        <v>1712</v>
      </c>
      <c r="F81" s="68">
        <v>1567</v>
      </c>
      <c r="G81" s="68">
        <v>2074</v>
      </c>
      <c r="H81" s="68">
        <v>1947</v>
      </c>
      <c r="I81" s="68">
        <v>1887</v>
      </c>
      <c r="J81" s="68">
        <v>1733</v>
      </c>
      <c r="K81" s="68">
        <v>1637</v>
      </c>
      <c r="L81" s="68">
        <v>1477</v>
      </c>
      <c r="M81" s="68">
        <v>1861</v>
      </c>
      <c r="N81" s="68">
        <v>2256</v>
      </c>
      <c r="O81" s="68">
        <v>2240</v>
      </c>
      <c r="P81" s="68">
        <v>1981</v>
      </c>
      <c r="Q81" s="68">
        <v>1609</v>
      </c>
      <c r="R81" s="68">
        <v>1593</v>
      </c>
      <c r="S81" s="68">
        <v>1848</v>
      </c>
      <c r="T81" s="68">
        <v>1714</v>
      </c>
      <c r="U81" s="68">
        <v>1662</v>
      </c>
      <c r="V81" s="68">
        <v>1430</v>
      </c>
      <c r="W81" s="68">
        <v>1169</v>
      </c>
      <c r="X81" s="68">
        <v>1245</v>
      </c>
      <c r="Y81" s="68">
        <v>1575</v>
      </c>
      <c r="Z81" s="68">
        <v>2002</v>
      </c>
      <c r="AA81" s="68">
        <v>1967</v>
      </c>
      <c r="AB81" s="68">
        <v>1888</v>
      </c>
      <c r="AC81" s="68">
        <v>1540</v>
      </c>
      <c r="AD81" s="68">
        <v>1277</v>
      </c>
      <c r="AE81" s="66"/>
      <c r="AF81" s="66"/>
      <c r="AG81" s="66"/>
      <c r="AH81" s="66"/>
      <c r="AI81" s="66"/>
      <c r="AJ81" s="66"/>
      <c r="AK81" s="66"/>
    </row>
    <row r="82" spans="1:37" x14ac:dyDescent="0.25">
      <c r="A82" s="68" t="s">
        <v>482</v>
      </c>
      <c r="B82" s="68">
        <v>1175</v>
      </c>
      <c r="C82" s="68">
        <v>1181</v>
      </c>
      <c r="D82" s="68">
        <v>1202</v>
      </c>
      <c r="E82" s="68">
        <v>1077</v>
      </c>
      <c r="F82" s="68">
        <v>1036</v>
      </c>
      <c r="G82" s="68">
        <v>1291</v>
      </c>
      <c r="H82" s="68">
        <v>1327</v>
      </c>
      <c r="I82" s="68">
        <v>1358</v>
      </c>
      <c r="J82" s="68">
        <v>1313</v>
      </c>
      <c r="K82" s="68">
        <v>1216</v>
      </c>
      <c r="L82" s="68">
        <v>1066</v>
      </c>
      <c r="M82" s="68">
        <v>1199</v>
      </c>
      <c r="N82" s="68">
        <v>1272</v>
      </c>
      <c r="O82" s="68">
        <v>1253</v>
      </c>
      <c r="P82" s="68">
        <v>1120</v>
      </c>
      <c r="Q82" s="68">
        <v>1008</v>
      </c>
      <c r="R82" s="68">
        <v>1016</v>
      </c>
      <c r="S82" s="68">
        <v>1186</v>
      </c>
      <c r="T82" s="68">
        <v>1193</v>
      </c>
      <c r="U82" s="68">
        <v>1188</v>
      </c>
      <c r="V82" s="68">
        <v>1082</v>
      </c>
      <c r="W82" s="68">
        <v>938</v>
      </c>
      <c r="X82" s="68">
        <v>955</v>
      </c>
      <c r="Y82" s="68">
        <v>1036</v>
      </c>
      <c r="Z82" s="68">
        <v>1129</v>
      </c>
      <c r="AA82" s="68">
        <v>1105</v>
      </c>
      <c r="AB82" s="68">
        <v>1027</v>
      </c>
      <c r="AC82" s="68">
        <v>883</v>
      </c>
      <c r="AD82" s="68">
        <v>755</v>
      </c>
      <c r="AE82" s="66"/>
      <c r="AF82" s="66"/>
      <c r="AG82" s="66"/>
      <c r="AH82" s="66"/>
      <c r="AI82" s="66"/>
      <c r="AJ82" s="66"/>
      <c r="AK82" s="66"/>
    </row>
    <row r="83" spans="1:37" x14ac:dyDescent="0.25">
      <c r="A83" s="68" t="s">
        <v>483</v>
      </c>
      <c r="B83" s="68">
        <v>856</v>
      </c>
      <c r="C83" s="68">
        <v>847</v>
      </c>
      <c r="D83" s="68">
        <v>839</v>
      </c>
      <c r="E83" s="68">
        <v>755</v>
      </c>
      <c r="F83" s="68">
        <v>717</v>
      </c>
      <c r="G83" s="68">
        <v>898</v>
      </c>
      <c r="H83" s="68">
        <v>851</v>
      </c>
      <c r="I83" s="68">
        <v>885</v>
      </c>
      <c r="J83" s="68">
        <v>832</v>
      </c>
      <c r="K83" s="68">
        <v>737</v>
      </c>
      <c r="L83" s="68">
        <v>681</v>
      </c>
      <c r="M83" s="68">
        <v>783</v>
      </c>
      <c r="N83" s="68">
        <v>933</v>
      </c>
      <c r="O83" s="68">
        <v>889</v>
      </c>
      <c r="P83" s="68">
        <v>815</v>
      </c>
      <c r="Q83" s="68">
        <v>704</v>
      </c>
      <c r="R83" s="68">
        <v>676</v>
      </c>
      <c r="S83" s="68">
        <v>751</v>
      </c>
      <c r="T83" s="68">
        <v>770</v>
      </c>
      <c r="U83" s="68">
        <v>800</v>
      </c>
      <c r="V83" s="68">
        <v>698</v>
      </c>
      <c r="W83" s="68">
        <v>582</v>
      </c>
      <c r="X83" s="68">
        <v>595</v>
      </c>
      <c r="Y83" s="68">
        <v>659</v>
      </c>
      <c r="Z83" s="68">
        <v>760</v>
      </c>
      <c r="AA83" s="68">
        <v>780</v>
      </c>
      <c r="AB83" s="68">
        <v>737</v>
      </c>
      <c r="AC83" s="68">
        <v>655</v>
      </c>
      <c r="AD83" s="68">
        <v>543</v>
      </c>
      <c r="AE83" s="66"/>
      <c r="AF83" s="66"/>
      <c r="AG83" s="66"/>
      <c r="AH83" s="66"/>
      <c r="AI83" s="66"/>
      <c r="AJ83" s="66"/>
      <c r="AK83" s="66"/>
    </row>
    <row r="84" spans="1:37" x14ac:dyDescent="0.25">
      <c r="A84" s="68" t="s">
        <v>106</v>
      </c>
      <c r="B84" s="68">
        <v>585</v>
      </c>
      <c r="C84" s="68">
        <v>563</v>
      </c>
      <c r="D84" s="68">
        <v>617</v>
      </c>
      <c r="E84" s="68">
        <v>482</v>
      </c>
      <c r="F84" s="68">
        <v>298</v>
      </c>
      <c r="G84" s="68">
        <v>322</v>
      </c>
      <c r="H84" s="68">
        <v>321</v>
      </c>
      <c r="I84" s="68">
        <v>313</v>
      </c>
      <c r="J84" s="68">
        <v>255</v>
      </c>
      <c r="K84" s="68">
        <v>256</v>
      </c>
      <c r="L84" s="68">
        <v>353</v>
      </c>
      <c r="M84" s="68">
        <v>571</v>
      </c>
      <c r="N84" s="68">
        <v>661</v>
      </c>
      <c r="O84" s="68">
        <v>588</v>
      </c>
      <c r="P84" s="68">
        <v>573</v>
      </c>
      <c r="Q84" s="68">
        <v>483</v>
      </c>
      <c r="R84" s="68">
        <v>278</v>
      </c>
      <c r="S84" s="68">
        <v>274</v>
      </c>
      <c r="T84" s="68">
        <v>255</v>
      </c>
      <c r="U84" s="68">
        <v>266</v>
      </c>
      <c r="V84" s="68">
        <v>199</v>
      </c>
      <c r="W84" s="68">
        <v>174</v>
      </c>
      <c r="X84" s="68">
        <v>388</v>
      </c>
      <c r="Y84" s="68">
        <v>509</v>
      </c>
      <c r="Z84" s="68">
        <v>598</v>
      </c>
      <c r="AA84" s="68">
        <v>549</v>
      </c>
      <c r="AB84" s="68">
        <v>556</v>
      </c>
      <c r="AC84" s="68">
        <v>389</v>
      </c>
      <c r="AD84" s="68">
        <v>218</v>
      </c>
      <c r="AE84" s="66"/>
      <c r="AF84" s="66"/>
      <c r="AG84" s="66"/>
      <c r="AH84" s="66"/>
      <c r="AI84" s="66"/>
      <c r="AJ84" s="66"/>
      <c r="AK84" s="66"/>
    </row>
    <row r="85" spans="1:37" x14ac:dyDescent="0.25">
      <c r="A85" s="68" t="s">
        <v>484</v>
      </c>
      <c r="B85" s="68">
        <v>685</v>
      </c>
      <c r="C85" s="68">
        <v>682</v>
      </c>
      <c r="D85" s="68">
        <v>686</v>
      </c>
      <c r="E85" s="68">
        <v>539</v>
      </c>
      <c r="F85" s="68">
        <v>433</v>
      </c>
      <c r="G85" s="68">
        <v>536</v>
      </c>
      <c r="H85" s="68">
        <v>520</v>
      </c>
      <c r="I85" s="68">
        <v>507</v>
      </c>
      <c r="J85" s="68">
        <v>451</v>
      </c>
      <c r="K85" s="68">
        <v>444</v>
      </c>
      <c r="L85" s="68">
        <v>399</v>
      </c>
      <c r="M85" s="68">
        <v>612</v>
      </c>
      <c r="N85" s="68">
        <v>744</v>
      </c>
      <c r="O85" s="68">
        <v>683</v>
      </c>
      <c r="P85" s="68">
        <v>617</v>
      </c>
      <c r="Q85" s="68">
        <v>496</v>
      </c>
      <c r="R85" s="68">
        <v>427</v>
      </c>
      <c r="S85" s="68">
        <v>487</v>
      </c>
      <c r="T85" s="68">
        <v>447</v>
      </c>
      <c r="U85" s="68">
        <v>466</v>
      </c>
      <c r="V85" s="68">
        <v>361</v>
      </c>
      <c r="W85" s="68">
        <v>275</v>
      </c>
      <c r="X85" s="68">
        <v>308</v>
      </c>
      <c r="Y85" s="68">
        <v>460</v>
      </c>
      <c r="Z85" s="68">
        <v>631</v>
      </c>
      <c r="AA85" s="68">
        <v>605</v>
      </c>
      <c r="AB85" s="68">
        <v>577</v>
      </c>
      <c r="AC85" s="68">
        <v>488</v>
      </c>
      <c r="AD85" s="68">
        <v>384</v>
      </c>
      <c r="AE85" s="66"/>
      <c r="AF85" s="66"/>
      <c r="AG85" s="66"/>
      <c r="AH85" s="66"/>
      <c r="AI85" s="66"/>
      <c r="AJ85" s="66"/>
      <c r="AK85" s="66"/>
    </row>
    <row r="86" spans="1:37" x14ac:dyDescent="0.25">
      <c r="A86" s="68" t="s">
        <v>166</v>
      </c>
      <c r="B86" s="68">
        <v>490</v>
      </c>
      <c r="C86" s="68">
        <v>488</v>
      </c>
      <c r="D86" s="68">
        <v>499</v>
      </c>
      <c r="E86" s="68">
        <v>383</v>
      </c>
      <c r="F86" s="68">
        <v>410</v>
      </c>
      <c r="G86" s="68">
        <v>536</v>
      </c>
      <c r="H86" s="68">
        <v>471</v>
      </c>
      <c r="I86" s="68">
        <v>402</v>
      </c>
      <c r="J86" s="68">
        <v>382</v>
      </c>
      <c r="K86" s="68">
        <v>366</v>
      </c>
      <c r="L86" s="68">
        <v>338</v>
      </c>
      <c r="M86" s="68">
        <v>409</v>
      </c>
      <c r="N86" s="68">
        <v>483</v>
      </c>
      <c r="O86" s="68">
        <v>445</v>
      </c>
      <c r="P86" s="68">
        <v>425</v>
      </c>
      <c r="Q86" s="68">
        <v>344</v>
      </c>
      <c r="R86" s="68">
        <v>320</v>
      </c>
      <c r="S86" s="68">
        <v>369</v>
      </c>
      <c r="T86" s="68">
        <v>359</v>
      </c>
      <c r="U86" s="68">
        <v>386</v>
      </c>
      <c r="V86" s="68">
        <v>328</v>
      </c>
      <c r="W86" s="68">
        <v>277</v>
      </c>
      <c r="X86" s="68">
        <v>292</v>
      </c>
      <c r="Y86" s="68">
        <v>376</v>
      </c>
      <c r="Z86" s="68">
        <v>425</v>
      </c>
      <c r="AA86" s="68">
        <v>419</v>
      </c>
      <c r="AB86" s="68">
        <v>406</v>
      </c>
      <c r="AC86" s="68">
        <v>335</v>
      </c>
      <c r="AD86" s="68">
        <v>271</v>
      </c>
      <c r="AE86" s="66"/>
      <c r="AF86" s="66"/>
      <c r="AG86" s="66"/>
      <c r="AH86" s="66"/>
      <c r="AI86" s="66"/>
      <c r="AJ86" s="66"/>
      <c r="AK86" s="66"/>
    </row>
    <row r="87" spans="1:37" x14ac:dyDescent="0.25">
      <c r="A87" s="68" t="s">
        <v>136</v>
      </c>
      <c r="B87" s="68">
        <v>1030</v>
      </c>
      <c r="C87" s="68">
        <v>1013</v>
      </c>
      <c r="D87" s="68">
        <v>1043</v>
      </c>
      <c r="E87" s="68">
        <v>802</v>
      </c>
      <c r="F87" s="68">
        <v>760</v>
      </c>
      <c r="G87" s="68">
        <v>927</v>
      </c>
      <c r="H87" s="68">
        <v>874</v>
      </c>
      <c r="I87" s="68">
        <v>867</v>
      </c>
      <c r="J87" s="68">
        <v>765</v>
      </c>
      <c r="K87" s="68">
        <v>756</v>
      </c>
      <c r="L87" s="68">
        <v>696</v>
      </c>
      <c r="M87" s="68">
        <v>966</v>
      </c>
      <c r="N87" s="68">
        <v>1136</v>
      </c>
      <c r="O87" s="68">
        <v>1079</v>
      </c>
      <c r="P87" s="68">
        <v>984</v>
      </c>
      <c r="Q87" s="68">
        <v>746</v>
      </c>
      <c r="R87" s="68">
        <v>638</v>
      </c>
      <c r="S87" s="68">
        <v>703</v>
      </c>
      <c r="T87" s="68">
        <v>682</v>
      </c>
      <c r="U87" s="68">
        <v>662</v>
      </c>
      <c r="V87" s="68">
        <v>554</v>
      </c>
      <c r="W87" s="68">
        <v>479</v>
      </c>
      <c r="X87" s="68">
        <v>556</v>
      </c>
      <c r="Y87" s="68">
        <v>749</v>
      </c>
      <c r="Z87" s="68">
        <v>916</v>
      </c>
      <c r="AA87" s="68">
        <v>905</v>
      </c>
      <c r="AB87" s="68">
        <v>886</v>
      </c>
      <c r="AC87" s="68">
        <v>720</v>
      </c>
      <c r="AD87" s="68">
        <v>516</v>
      </c>
      <c r="AE87" s="66"/>
      <c r="AF87" s="66"/>
      <c r="AG87" s="66"/>
      <c r="AH87" s="66"/>
      <c r="AI87" s="66"/>
      <c r="AJ87" s="66"/>
      <c r="AK87" s="66"/>
    </row>
    <row r="88" spans="1:37" x14ac:dyDescent="0.25">
      <c r="A88" s="68" t="s">
        <v>137</v>
      </c>
      <c r="B88" s="68">
        <v>809</v>
      </c>
      <c r="C88" s="68">
        <v>796</v>
      </c>
      <c r="D88" s="68">
        <v>825</v>
      </c>
      <c r="E88" s="68">
        <v>585</v>
      </c>
      <c r="F88" s="68">
        <v>458</v>
      </c>
      <c r="G88" s="68">
        <v>558</v>
      </c>
      <c r="H88" s="68">
        <v>548</v>
      </c>
      <c r="I88" s="68">
        <v>538</v>
      </c>
      <c r="J88" s="68">
        <v>471</v>
      </c>
      <c r="K88" s="68">
        <v>437</v>
      </c>
      <c r="L88" s="68">
        <v>461</v>
      </c>
      <c r="M88" s="68">
        <v>680</v>
      </c>
      <c r="N88" s="68">
        <v>832</v>
      </c>
      <c r="O88" s="68">
        <v>801</v>
      </c>
      <c r="P88" s="68">
        <v>745</v>
      </c>
      <c r="Q88" s="68">
        <v>560</v>
      </c>
      <c r="R88" s="68">
        <v>422</v>
      </c>
      <c r="S88" s="68">
        <v>496</v>
      </c>
      <c r="T88" s="68">
        <v>463</v>
      </c>
      <c r="U88" s="68">
        <v>477</v>
      </c>
      <c r="V88" s="68">
        <v>379</v>
      </c>
      <c r="W88" s="68">
        <v>319</v>
      </c>
      <c r="X88" s="68">
        <v>413</v>
      </c>
      <c r="Y88" s="68">
        <v>577</v>
      </c>
      <c r="Z88" s="68">
        <v>719</v>
      </c>
      <c r="AA88" s="68">
        <v>707</v>
      </c>
      <c r="AB88" s="68">
        <v>696</v>
      </c>
      <c r="AC88" s="68">
        <v>592</v>
      </c>
      <c r="AD88" s="68">
        <v>348</v>
      </c>
      <c r="AE88" s="66"/>
      <c r="AF88" s="66"/>
      <c r="AG88" s="66"/>
      <c r="AH88" s="66"/>
      <c r="AI88" s="66"/>
      <c r="AJ88" s="66"/>
      <c r="AK88" s="66"/>
    </row>
    <row r="89" spans="1:37" x14ac:dyDescent="0.25">
      <c r="A89" s="68" t="s">
        <v>147</v>
      </c>
      <c r="B89" s="68">
        <v>1065</v>
      </c>
      <c r="C89" s="68">
        <v>1049</v>
      </c>
      <c r="D89" s="68">
        <v>1075</v>
      </c>
      <c r="E89" s="68">
        <v>787</v>
      </c>
      <c r="F89" s="68">
        <v>572</v>
      </c>
      <c r="G89" s="68">
        <v>634</v>
      </c>
      <c r="H89" s="68">
        <v>601</v>
      </c>
      <c r="I89" s="68">
        <v>624</v>
      </c>
      <c r="J89" s="68">
        <v>590</v>
      </c>
      <c r="K89" s="68">
        <v>565</v>
      </c>
      <c r="L89" s="68">
        <v>633</v>
      </c>
      <c r="M89" s="68">
        <v>922</v>
      </c>
      <c r="N89" s="68">
        <v>1174</v>
      </c>
      <c r="O89" s="68">
        <v>1090</v>
      </c>
      <c r="P89" s="68">
        <v>1029</v>
      </c>
      <c r="Q89" s="68">
        <v>730</v>
      </c>
      <c r="R89" s="68">
        <v>524</v>
      </c>
      <c r="S89" s="68">
        <v>546</v>
      </c>
      <c r="T89" s="68">
        <v>536</v>
      </c>
      <c r="U89" s="68">
        <v>547</v>
      </c>
      <c r="V89" s="68">
        <v>479</v>
      </c>
      <c r="W89" s="68">
        <v>428</v>
      </c>
      <c r="X89" s="68">
        <v>604</v>
      </c>
      <c r="Y89" s="68">
        <v>873</v>
      </c>
      <c r="Z89" s="68">
        <v>1100</v>
      </c>
      <c r="AA89" s="68">
        <v>1020</v>
      </c>
      <c r="AB89" s="68">
        <v>1003</v>
      </c>
      <c r="AC89" s="68">
        <v>785</v>
      </c>
      <c r="AD89" s="68">
        <v>477</v>
      </c>
      <c r="AE89" s="66"/>
      <c r="AF89" s="66"/>
      <c r="AG89" s="66"/>
      <c r="AH89" s="66"/>
      <c r="AI89" s="66"/>
      <c r="AJ89" s="66"/>
      <c r="AK89" s="66"/>
    </row>
    <row r="90" spans="1:37" x14ac:dyDescent="0.25">
      <c r="A90" s="68" t="s">
        <v>485</v>
      </c>
      <c r="B90" s="68">
        <v>7904</v>
      </c>
      <c r="C90" s="68">
        <v>8049</v>
      </c>
      <c r="D90" s="68">
        <v>8206</v>
      </c>
      <c r="E90" s="68">
        <v>7336</v>
      </c>
      <c r="F90" s="68">
        <v>7007</v>
      </c>
      <c r="G90" s="68">
        <v>8923</v>
      </c>
      <c r="H90" s="68">
        <v>8581</v>
      </c>
      <c r="I90" s="68">
        <v>8815</v>
      </c>
      <c r="J90" s="68">
        <v>8408</v>
      </c>
      <c r="K90" s="68">
        <v>7839</v>
      </c>
      <c r="L90" s="68">
        <v>7045</v>
      </c>
      <c r="M90" s="68">
        <v>7643</v>
      </c>
      <c r="N90" s="68">
        <v>8430</v>
      </c>
      <c r="O90" s="68">
        <v>8208</v>
      </c>
      <c r="P90" s="68">
        <v>7580</v>
      </c>
      <c r="Q90" s="68">
        <v>7133</v>
      </c>
      <c r="R90" s="68">
        <v>7349</v>
      </c>
      <c r="S90" s="68">
        <v>8468</v>
      </c>
      <c r="T90" s="68">
        <v>8292</v>
      </c>
      <c r="U90" s="68">
        <v>8430</v>
      </c>
      <c r="V90" s="68">
        <v>7083</v>
      </c>
      <c r="W90" s="68">
        <v>5901</v>
      </c>
      <c r="X90" s="68">
        <v>5979</v>
      </c>
      <c r="Y90" s="68">
        <v>6392</v>
      </c>
      <c r="Z90" s="68">
        <v>7081</v>
      </c>
      <c r="AA90" s="68">
        <v>7070</v>
      </c>
      <c r="AB90" s="68">
        <v>6863</v>
      </c>
      <c r="AC90" s="68">
        <v>5990</v>
      </c>
      <c r="AD90" s="68">
        <v>5548</v>
      </c>
      <c r="AE90" s="66"/>
      <c r="AF90" s="66"/>
      <c r="AG90" s="66"/>
      <c r="AH90" s="66"/>
      <c r="AI90" s="66"/>
      <c r="AJ90" s="66"/>
      <c r="AK90" s="66"/>
    </row>
    <row r="91" spans="1:37" x14ac:dyDescent="0.25">
      <c r="A91" s="68" t="s">
        <v>488</v>
      </c>
      <c r="B91" s="68">
        <v>84575</v>
      </c>
      <c r="C91" s="68">
        <v>85356</v>
      </c>
      <c r="D91" s="68">
        <v>85982</v>
      </c>
      <c r="E91" s="68">
        <v>71621</v>
      </c>
      <c r="F91" s="68">
        <v>65168</v>
      </c>
      <c r="G91" s="68">
        <v>81571</v>
      </c>
      <c r="H91" s="68">
        <v>78573</v>
      </c>
      <c r="I91" s="68">
        <v>79532</v>
      </c>
      <c r="J91" s="68">
        <v>74622</v>
      </c>
      <c r="K91" s="68">
        <v>70810</v>
      </c>
      <c r="L91" s="68">
        <v>65458</v>
      </c>
      <c r="M91" s="68">
        <v>77733</v>
      </c>
      <c r="N91" s="68">
        <v>89093</v>
      </c>
      <c r="O91" s="68">
        <v>86937</v>
      </c>
      <c r="P91" s="68">
        <v>79598</v>
      </c>
      <c r="Q91" s="68">
        <v>67635</v>
      </c>
      <c r="R91" s="68">
        <v>64559</v>
      </c>
      <c r="S91" s="68">
        <v>73559</v>
      </c>
      <c r="T91" s="68">
        <v>71018</v>
      </c>
      <c r="U91" s="68">
        <v>72053</v>
      </c>
      <c r="V91" s="68">
        <v>61528</v>
      </c>
      <c r="W91" s="68">
        <v>51598</v>
      </c>
      <c r="X91" s="68">
        <v>55653</v>
      </c>
      <c r="Y91" s="68">
        <v>65476</v>
      </c>
      <c r="Z91" s="68">
        <v>76446</v>
      </c>
      <c r="AA91" s="68">
        <v>75880</v>
      </c>
      <c r="AB91" s="68">
        <v>73393</v>
      </c>
      <c r="AC91" s="68">
        <v>61598</v>
      </c>
      <c r="AD91" s="68">
        <v>51405</v>
      </c>
      <c r="AE91" s="66"/>
      <c r="AF91" s="66"/>
      <c r="AG91" s="66"/>
      <c r="AH91" s="66"/>
      <c r="AI91" s="66"/>
      <c r="AJ91" s="66"/>
      <c r="AK91" s="66"/>
    </row>
    <row r="92" spans="1:37" x14ac:dyDescent="0.25">
      <c r="A92" s="68" t="s">
        <v>486</v>
      </c>
      <c r="B92" s="68">
        <v>75488</v>
      </c>
      <c r="C92" s="68">
        <v>76281</v>
      </c>
      <c r="D92" s="68">
        <v>76913</v>
      </c>
      <c r="E92" s="68">
        <v>64736</v>
      </c>
      <c r="F92" s="68">
        <v>59001</v>
      </c>
      <c r="G92" s="68">
        <v>73893</v>
      </c>
      <c r="H92" s="68">
        <v>71217</v>
      </c>
      <c r="I92" s="68">
        <v>72261</v>
      </c>
      <c r="J92" s="68">
        <v>67957</v>
      </c>
      <c r="K92" s="68">
        <v>64482</v>
      </c>
      <c r="L92" s="68">
        <v>59465</v>
      </c>
      <c r="M92" s="68">
        <v>69680</v>
      </c>
      <c r="N92" s="68">
        <v>79309</v>
      </c>
      <c r="O92" s="68">
        <v>77621</v>
      </c>
      <c r="P92" s="68">
        <v>71123</v>
      </c>
      <c r="Q92" s="68">
        <v>61048</v>
      </c>
      <c r="R92" s="68">
        <v>58726</v>
      </c>
      <c r="S92" s="68">
        <v>66988</v>
      </c>
      <c r="T92" s="68">
        <v>64806</v>
      </c>
      <c r="U92" s="68">
        <v>65761</v>
      </c>
      <c r="V92" s="68">
        <v>56297</v>
      </c>
      <c r="W92" s="68">
        <v>47244</v>
      </c>
      <c r="X92" s="68">
        <v>50544</v>
      </c>
      <c r="Y92" s="68">
        <v>58690</v>
      </c>
      <c r="Z92" s="68">
        <v>67855</v>
      </c>
      <c r="AA92" s="68">
        <v>67607</v>
      </c>
      <c r="AB92" s="68">
        <v>65453</v>
      </c>
      <c r="AC92" s="68">
        <v>55183</v>
      </c>
      <c r="AD92" s="68">
        <v>46620</v>
      </c>
      <c r="AE92" s="66"/>
      <c r="AF92" s="66"/>
      <c r="AG92" s="66"/>
      <c r="AH92" s="66"/>
      <c r="AI92" s="66"/>
      <c r="AJ92" s="66"/>
      <c r="AK92" s="66"/>
    </row>
    <row r="93" spans="1:37" x14ac:dyDescent="0.25">
      <c r="A93" s="68" t="s">
        <v>487</v>
      </c>
      <c r="B93" s="68">
        <v>72141</v>
      </c>
      <c r="C93" s="68">
        <v>72630</v>
      </c>
      <c r="D93" s="68">
        <v>73459</v>
      </c>
      <c r="E93" s="68">
        <v>61967</v>
      </c>
      <c r="F93" s="68">
        <v>56381</v>
      </c>
      <c r="G93" s="68">
        <v>70803</v>
      </c>
      <c r="H93" s="68">
        <v>68408</v>
      </c>
      <c r="I93" s="68">
        <v>69611</v>
      </c>
      <c r="J93" s="68">
        <v>65461</v>
      </c>
      <c r="K93" s="68">
        <v>62044</v>
      </c>
      <c r="L93" s="68">
        <v>56994</v>
      </c>
      <c r="M93" s="68">
        <v>67043</v>
      </c>
      <c r="N93" s="68">
        <v>76103</v>
      </c>
      <c r="O93" s="68">
        <v>74302</v>
      </c>
      <c r="P93" s="68">
        <v>68288</v>
      </c>
      <c r="Q93" s="68">
        <v>58806</v>
      </c>
      <c r="R93" s="68">
        <v>56559</v>
      </c>
      <c r="S93" s="68">
        <v>64426</v>
      </c>
      <c r="T93" s="68">
        <v>62522</v>
      </c>
      <c r="U93" s="68">
        <v>63510</v>
      </c>
      <c r="V93" s="68">
        <v>54270</v>
      </c>
      <c r="W93" s="68">
        <v>45337</v>
      </c>
      <c r="X93" s="68">
        <v>48500</v>
      </c>
      <c r="Y93" s="68">
        <v>56586</v>
      </c>
      <c r="Z93" s="68">
        <v>65333</v>
      </c>
      <c r="AA93" s="68">
        <v>64724</v>
      </c>
      <c r="AB93" s="68">
        <v>62842</v>
      </c>
      <c r="AC93" s="68">
        <v>53022</v>
      </c>
      <c r="AD93" s="68">
        <v>44704</v>
      </c>
      <c r="AE93" s="66"/>
      <c r="AF93" s="66"/>
      <c r="AG93" s="66"/>
      <c r="AH93" s="66"/>
      <c r="AI93" s="66"/>
      <c r="AJ93" s="66"/>
      <c r="AK93" s="66"/>
    </row>
    <row r="94" spans="1:37" x14ac:dyDescent="0.25">
      <c r="A94" s="68" t="s">
        <v>445</v>
      </c>
      <c r="B94" s="68">
        <v>135536</v>
      </c>
      <c r="C94" s="68">
        <v>135366</v>
      </c>
      <c r="D94" s="68">
        <v>137762</v>
      </c>
      <c r="E94" s="68">
        <v>111751</v>
      </c>
      <c r="F94" s="68">
        <v>97559</v>
      </c>
      <c r="G94" s="68">
        <v>121035</v>
      </c>
      <c r="H94" s="68">
        <v>116824</v>
      </c>
      <c r="I94" s="68">
        <v>117147</v>
      </c>
      <c r="J94" s="68">
        <v>108169</v>
      </c>
      <c r="K94" s="68">
        <v>103482</v>
      </c>
      <c r="L94" s="68">
        <v>99147</v>
      </c>
      <c r="M94" s="68">
        <v>122390</v>
      </c>
      <c r="N94" s="68">
        <v>143494</v>
      </c>
      <c r="O94" s="68">
        <v>136773</v>
      </c>
      <c r="P94" s="68">
        <v>126363</v>
      </c>
      <c r="Q94" s="68">
        <v>104572</v>
      </c>
      <c r="R94" s="68">
        <v>94737</v>
      </c>
      <c r="S94" s="68">
        <v>106407</v>
      </c>
      <c r="T94" s="68">
        <v>102342</v>
      </c>
      <c r="U94" s="68">
        <v>104234</v>
      </c>
      <c r="V94" s="68">
        <v>87539</v>
      </c>
      <c r="W94" s="68">
        <v>73290</v>
      </c>
      <c r="X94" s="68">
        <v>85587</v>
      </c>
      <c r="Y94" s="68">
        <v>103858</v>
      </c>
      <c r="Z94" s="68">
        <v>124035</v>
      </c>
      <c r="AA94" s="68">
        <v>120563</v>
      </c>
      <c r="AB94" s="68">
        <v>117066</v>
      </c>
      <c r="AC94" s="68">
        <v>96766</v>
      </c>
      <c r="AD94" s="68">
        <v>76781</v>
      </c>
      <c r="AE94" s="66"/>
      <c r="AF94" s="66"/>
      <c r="AG94" s="66"/>
      <c r="AH94" s="66"/>
      <c r="AI94" s="66"/>
      <c r="AJ94" s="66"/>
      <c r="AK94" s="66"/>
    </row>
    <row r="95" spans="1:37" x14ac:dyDescent="0.25">
      <c r="A95" s="68" t="s">
        <v>489</v>
      </c>
      <c r="B95" s="68">
        <v>897</v>
      </c>
      <c r="C95" s="68">
        <v>917</v>
      </c>
      <c r="D95" s="68">
        <v>942</v>
      </c>
      <c r="E95" s="68">
        <v>890</v>
      </c>
      <c r="F95" s="68">
        <v>827</v>
      </c>
      <c r="G95" s="68">
        <v>1029</v>
      </c>
      <c r="H95" s="68">
        <v>991</v>
      </c>
      <c r="I95" s="68">
        <v>998</v>
      </c>
      <c r="J95" s="68">
        <v>943</v>
      </c>
      <c r="K95" s="68">
        <v>918</v>
      </c>
      <c r="L95" s="68">
        <v>823</v>
      </c>
      <c r="M95" s="68">
        <v>836</v>
      </c>
      <c r="N95" s="68">
        <v>920</v>
      </c>
      <c r="O95" s="68">
        <v>923</v>
      </c>
      <c r="P95" s="68">
        <v>851</v>
      </c>
      <c r="Q95" s="68">
        <v>817</v>
      </c>
      <c r="R95" s="68">
        <v>836</v>
      </c>
      <c r="S95" s="68">
        <v>943</v>
      </c>
      <c r="T95" s="68">
        <v>937</v>
      </c>
      <c r="U95" s="68">
        <v>966</v>
      </c>
      <c r="V95" s="68">
        <v>801</v>
      </c>
      <c r="W95" s="68">
        <v>691</v>
      </c>
      <c r="X95" s="68">
        <v>703</v>
      </c>
      <c r="Y95" s="68">
        <v>732</v>
      </c>
      <c r="Z95" s="68">
        <v>797</v>
      </c>
      <c r="AA95" s="68">
        <v>789</v>
      </c>
      <c r="AB95" s="68">
        <v>752</v>
      </c>
      <c r="AC95" s="68">
        <v>706</v>
      </c>
      <c r="AD95" s="68">
        <v>656</v>
      </c>
      <c r="AE95" s="66"/>
      <c r="AF95" s="66"/>
      <c r="AG95" s="66"/>
      <c r="AH95" s="66"/>
      <c r="AI95" s="66"/>
      <c r="AJ95" s="66"/>
      <c r="AK95" s="66"/>
    </row>
    <row r="96" spans="1:37" x14ac:dyDescent="0.25">
      <c r="A96" s="68" t="s">
        <v>490</v>
      </c>
      <c r="B96" s="68">
        <v>818</v>
      </c>
      <c r="C96" s="68">
        <v>814</v>
      </c>
      <c r="D96" s="68">
        <v>772</v>
      </c>
      <c r="E96" s="68">
        <v>629</v>
      </c>
      <c r="F96" s="68">
        <v>633</v>
      </c>
      <c r="G96" s="68">
        <v>863</v>
      </c>
      <c r="H96" s="68">
        <v>742</v>
      </c>
      <c r="I96" s="68">
        <v>776</v>
      </c>
      <c r="J96" s="68">
        <v>716</v>
      </c>
      <c r="K96" s="68">
        <v>639</v>
      </c>
      <c r="L96" s="68">
        <v>522</v>
      </c>
      <c r="M96" s="68">
        <v>693</v>
      </c>
      <c r="N96" s="68">
        <v>817</v>
      </c>
      <c r="O96" s="68">
        <v>821</v>
      </c>
      <c r="P96" s="68">
        <v>740</v>
      </c>
      <c r="Q96" s="68">
        <v>619</v>
      </c>
      <c r="R96" s="68">
        <v>626</v>
      </c>
      <c r="S96" s="68">
        <v>775</v>
      </c>
      <c r="T96" s="68">
        <v>722</v>
      </c>
      <c r="U96" s="68">
        <v>729</v>
      </c>
      <c r="V96" s="68">
        <v>635</v>
      </c>
      <c r="W96" s="68">
        <v>477</v>
      </c>
      <c r="X96" s="68">
        <v>488</v>
      </c>
      <c r="Y96" s="68">
        <v>578</v>
      </c>
      <c r="Z96" s="68">
        <v>737</v>
      </c>
      <c r="AA96" s="68">
        <v>765</v>
      </c>
      <c r="AB96" s="68">
        <v>726</v>
      </c>
      <c r="AC96" s="68">
        <v>660</v>
      </c>
      <c r="AD96" s="68">
        <v>594</v>
      </c>
      <c r="AE96" s="66"/>
      <c r="AF96" s="66"/>
      <c r="AG96" s="66"/>
      <c r="AH96" s="66"/>
      <c r="AI96" s="66"/>
      <c r="AJ96" s="66"/>
      <c r="AK96" s="66"/>
    </row>
    <row r="97" spans="1:37" x14ac:dyDescent="0.25">
      <c r="A97" s="68" t="s">
        <v>132</v>
      </c>
      <c r="B97" s="68">
        <v>1505</v>
      </c>
      <c r="C97" s="68">
        <v>1416</v>
      </c>
      <c r="D97" s="68">
        <v>1454</v>
      </c>
      <c r="E97" s="68">
        <v>961</v>
      </c>
      <c r="F97" s="68">
        <v>705</v>
      </c>
      <c r="G97" s="68">
        <v>813</v>
      </c>
      <c r="H97" s="68">
        <v>770</v>
      </c>
      <c r="I97" s="68">
        <v>808</v>
      </c>
      <c r="J97" s="68">
        <v>727</v>
      </c>
      <c r="K97" s="68">
        <v>715</v>
      </c>
      <c r="L97" s="68">
        <v>866</v>
      </c>
      <c r="M97" s="68">
        <v>1302</v>
      </c>
      <c r="N97" s="68">
        <v>1614</v>
      </c>
      <c r="O97" s="68">
        <v>1431</v>
      </c>
      <c r="P97" s="68">
        <v>1385</v>
      </c>
      <c r="Q97" s="68">
        <v>957</v>
      </c>
      <c r="R97" s="68">
        <v>669</v>
      </c>
      <c r="S97" s="68">
        <v>700</v>
      </c>
      <c r="T97" s="68">
        <v>673</v>
      </c>
      <c r="U97" s="68">
        <v>693</v>
      </c>
      <c r="V97" s="68">
        <v>570</v>
      </c>
      <c r="W97" s="68">
        <v>504</v>
      </c>
      <c r="X97" s="68">
        <v>893</v>
      </c>
      <c r="Y97" s="68">
        <v>1292</v>
      </c>
      <c r="Z97" s="68">
        <v>1546</v>
      </c>
      <c r="AA97" s="68">
        <v>1383</v>
      </c>
      <c r="AB97" s="68">
        <v>1299</v>
      </c>
      <c r="AC97" s="68">
        <v>990</v>
      </c>
      <c r="AD97" s="68">
        <v>580</v>
      </c>
      <c r="AE97" s="66"/>
      <c r="AF97" s="66"/>
      <c r="AG97" s="66"/>
      <c r="AH97" s="66"/>
      <c r="AI97" s="66"/>
      <c r="AJ97" s="66"/>
      <c r="AK97" s="66"/>
    </row>
    <row r="98" spans="1:37" x14ac:dyDescent="0.25">
      <c r="A98" s="68" t="s">
        <v>176</v>
      </c>
      <c r="B98" s="68">
        <v>761</v>
      </c>
      <c r="C98" s="68">
        <v>783</v>
      </c>
      <c r="D98" s="68">
        <v>785</v>
      </c>
      <c r="E98" s="68">
        <v>629</v>
      </c>
      <c r="F98" s="68">
        <v>539</v>
      </c>
      <c r="G98" s="68">
        <v>682</v>
      </c>
      <c r="H98" s="68">
        <v>632</v>
      </c>
      <c r="I98" s="68">
        <v>629</v>
      </c>
      <c r="J98" s="68">
        <v>620</v>
      </c>
      <c r="K98" s="68">
        <v>576</v>
      </c>
      <c r="L98" s="68">
        <v>524</v>
      </c>
      <c r="M98" s="68">
        <v>653</v>
      </c>
      <c r="N98" s="68">
        <v>803</v>
      </c>
      <c r="O98" s="68">
        <v>788</v>
      </c>
      <c r="P98" s="68">
        <v>739</v>
      </c>
      <c r="Q98" s="68">
        <v>593</v>
      </c>
      <c r="R98" s="68">
        <v>541</v>
      </c>
      <c r="S98" s="68">
        <v>608</v>
      </c>
      <c r="T98" s="68">
        <v>546</v>
      </c>
      <c r="U98" s="68">
        <v>555</v>
      </c>
      <c r="V98" s="68">
        <v>465</v>
      </c>
      <c r="W98" s="68">
        <v>389</v>
      </c>
      <c r="X98" s="68">
        <v>435</v>
      </c>
      <c r="Y98" s="68">
        <v>542</v>
      </c>
      <c r="Z98" s="68">
        <v>721</v>
      </c>
      <c r="AA98" s="68">
        <v>707</v>
      </c>
      <c r="AB98" s="68">
        <v>695</v>
      </c>
      <c r="AC98" s="68">
        <v>553</v>
      </c>
      <c r="AD98" s="68">
        <v>457</v>
      </c>
      <c r="AE98" s="66"/>
      <c r="AF98" s="66"/>
      <c r="AG98" s="66"/>
      <c r="AH98" s="66"/>
      <c r="AI98" s="66"/>
      <c r="AJ98" s="66"/>
      <c r="AK98" s="66"/>
    </row>
    <row r="99" spans="1:37" x14ac:dyDescent="0.25">
      <c r="A99" s="68" t="s">
        <v>157</v>
      </c>
      <c r="B99" s="68">
        <v>354</v>
      </c>
      <c r="C99" s="68">
        <v>358</v>
      </c>
      <c r="D99" s="68">
        <v>359</v>
      </c>
      <c r="E99" s="68">
        <v>241</v>
      </c>
      <c r="F99" s="68">
        <v>158</v>
      </c>
      <c r="G99" s="68">
        <v>176</v>
      </c>
      <c r="H99" s="68">
        <v>193</v>
      </c>
      <c r="I99" s="68">
        <v>168</v>
      </c>
      <c r="J99" s="68">
        <v>164</v>
      </c>
      <c r="K99" s="68">
        <v>187</v>
      </c>
      <c r="L99" s="68">
        <v>154</v>
      </c>
      <c r="M99" s="68">
        <v>305</v>
      </c>
      <c r="N99" s="68">
        <v>398</v>
      </c>
      <c r="O99" s="68">
        <v>362</v>
      </c>
      <c r="P99" s="68">
        <v>338</v>
      </c>
      <c r="Q99" s="68">
        <v>200</v>
      </c>
      <c r="R99" s="68">
        <v>155</v>
      </c>
      <c r="S99" s="68">
        <v>150</v>
      </c>
      <c r="T99" s="68">
        <v>143</v>
      </c>
      <c r="U99" s="68">
        <v>173</v>
      </c>
      <c r="V99" s="68">
        <v>154</v>
      </c>
      <c r="W99" s="68">
        <v>98</v>
      </c>
      <c r="X99" s="68">
        <v>143</v>
      </c>
      <c r="Y99" s="68">
        <v>230</v>
      </c>
      <c r="Z99" s="68">
        <v>344</v>
      </c>
      <c r="AA99" s="68">
        <v>312</v>
      </c>
      <c r="AB99" s="68">
        <v>299</v>
      </c>
      <c r="AC99" s="68">
        <v>225</v>
      </c>
      <c r="AD99" s="68">
        <v>126</v>
      </c>
      <c r="AE99" s="66"/>
      <c r="AF99" s="66"/>
      <c r="AG99" s="66"/>
      <c r="AH99" s="66"/>
      <c r="AI99" s="66"/>
      <c r="AJ99" s="66"/>
      <c r="AK99" s="66"/>
    </row>
    <row r="100" spans="1:37" x14ac:dyDescent="0.25">
      <c r="A100" s="68" t="s">
        <v>491</v>
      </c>
      <c r="B100" s="68">
        <v>787</v>
      </c>
      <c r="C100" s="68">
        <v>756</v>
      </c>
      <c r="D100" s="68">
        <v>779</v>
      </c>
      <c r="E100" s="68">
        <v>596</v>
      </c>
      <c r="F100" s="68">
        <v>538</v>
      </c>
      <c r="G100" s="68">
        <v>614</v>
      </c>
      <c r="H100" s="68">
        <v>584</v>
      </c>
      <c r="I100" s="68">
        <v>576</v>
      </c>
      <c r="J100" s="68">
        <v>516</v>
      </c>
      <c r="K100" s="68">
        <v>486</v>
      </c>
      <c r="L100" s="68">
        <v>468</v>
      </c>
      <c r="M100" s="68">
        <v>622</v>
      </c>
      <c r="N100" s="68">
        <v>901</v>
      </c>
      <c r="O100" s="68">
        <v>791</v>
      </c>
      <c r="P100" s="68">
        <v>769</v>
      </c>
      <c r="Q100" s="68">
        <v>583</v>
      </c>
      <c r="R100" s="68">
        <v>474</v>
      </c>
      <c r="S100" s="68">
        <v>496</v>
      </c>
      <c r="T100" s="68">
        <v>451</v>
      </c>
      <c r="U100" s="68">
        <v>437</v>
      </c>
      <c r="V100" s="68">
        <v>361</v>
      </c>
      <c r="W100" s="68">
        <v>301</v>
      </c>
      <c r="X100" s="68">
        <v>371</v>
      </c>
      <c r="Y100" s="68">
        <v>518</v>
      </c>
      <c r="Z100" s="68">
        <v>798</v>
      </c>
      <c r="AA100" s="68">
        <v>743</v>
      </c>
      <c r="AB100" s="68">
        <v>747</v>
      </c>
      <c r="AC100" s="68">
        <v>585</v>
      </c>
      <c r="AD100" s="68">
        <v>448</v>
      </c>
      <c r="AE100" s="66"/>
      <c r="AF100" s="66"/>
      <c r="AG100" s="66"/>
      <c r="AH100" s="66"/>
      <c r="AI100" s="66"/>
      <c r="AJ100" s="66"/>
      <c r="AK100" s="66"/>
    </row>
    <row r="101" spans="1:37" x14ac:dyDescent="0.25">
      <c r="A101" s="68" t="s">
        <v>167</v>
      </c>
      <c r="B101" s="68">
        <v>637</v>
      </c>
      <c r="C101" s="68">
        <v>665</v>
      </c>
      <c r="D101" s="68">
        <v>678</v>
      </c>
      <c r="E101" s="68">
        <v>527</v>
      </c>
      <c r="F101" s="68">
        <v>487</v>
      </c>
      <c r="G101" s="68">
        <v>631</v>
      </c>
      <c r="H101" s="68">
        <v>579</v>
      </c>
      <c r="I101" s="68">
        <v>591</v>
      </c>
      <c r="J101" s="68">
        <v>546</v>
      </c>
      <c r="K101" s="68">
        <v>520</v>
      </c>
      <c r="L101" s="68">
        <v>472</v>
      </c>
      <c r="M101" s="68">
        <v>601</v>
      </c>
      <c r="N101" s="68">
        <v>709</v>
      </c>
      <c r="O101" s="68">
        <v>706</v>
      </c>
      <c r="P101" s="68">
        <v>615</v>
      </c>
      <c r="Q101" s="68">
        <v>485</v>
      </c>
      <c r="R101" s="68">
        <v>487</v>
      </c>
      <c r="S101" s="68">
        <v>554</v>
      </c>
      <c r="T101" s="68">
        <v>535</v>
      </c>
      <c r="U101" s="68">
        <v>506</v>
      </c>
      <c r="V101" s="68">
        <v>452</v>
      </c>
      <c r="W101" s="68">
        <v>367</v>
      </c>
      <c r="X101" s="68">
        <v>377</v>
      </c>
      <c r="Y101" s="68">
        <v>497</v>
      </c>
      <c r="Z101" s="68">
        <v>622</v>
      </c>
      <c r="AA101" s="68">
        <v>622</v>
      </c>
      <c r="AB101" s="68">
        <v>581</v>
      </c>
      <c r="AC101" s="68">
        <v>484</v>
      </c>
      <c r="AD101" s="68">
        <v>390</v>
      </c>
      <c r="AE101" s="66"/>
      <c r="AF101" s="66"/>
      <c r="AG101" s="66"/>
      <c r="AH101" s="66"/>
      <c r="AI101" s="66"/>
      <c r="AJ101" s="66"/>
      <c r="AK101" s="66"/>
    </row>
    <row r="102" spans="1:37" x14ac:dyDescent="0.25">
      <c r="A102" s="68" t="s">
        <v>158</v>
      </c>
      <c r="B102" s="68">
        <v>575</v>
      </c>
      <c r="C102" s="68">
        <v>542</v>
      </c>
      <c r="D102" s="68">
        <v>479</v>
      </c>
      <c r="E102" s="68">
        <v>365</v>
      </c>
      <c r="F102" s="68">
        <v>346</v>
      </c>
      <c r="G102" s="68">
        <v>467</v>
      </c>
      <c r="H102" s="68">
        <v>486</v>
      </c>
      <c r="I102" s="68">
        <v>411</v>
      </c>
      <c r="J102" s="68">
        <v>369</v>
      </c>
      <c r="K102" s="68">
        <v>400</v>
      </c>
      <c r="L102" s="68">
        <v>335</v>
      </c>
      <c r="M102" s="68">
        <v>422</v>
      </c>
      <c r="N102" s="68">
        <v>576</v>
      </c>
      <c r="O102" s="68">
        <v>460</v>
      </c>
      <c r="P102" s="68">
        <v>488</v>
      </c>
      <c r="Q102" s="68">
        <v>329</v>
      </c>
      <c r="R102" s="68">
        <v>306</v>
      </c>
      <c r="S102" s="68">
        <v>345</v>
      </c>
      <c r="T102" s="68">
        <v>337</v>
      </c>
      <c r="U102" s="68">
        <v>381</v>
      </c>
      <c r="V102" s="68">
        <v>320</v>
      </c>
      <c r="W102" s="68">
        <v>246</v>
      </c>
      <c r="X102" s="68">
        <v>250</v>
      </c>
      <c r="Y102" s="68">
        <v>318</v>
      </c>
      <c r="Z102" s="68">
        <v>459</v>
      </c>
      <c r="AA102" s="68">
        <v>404</v>
      </c>
      <c r="AB102" s="68">
        <v>381</v>
      </c>
      <c r="AC102" s="68">
        <v>309</v>
      </c>
      <c r="AD102" s="68">
        <v>253</v>
      </c>
      <c r="AE102" s="66"/>
      <c r="AF102" s="66"/>
      <c r="AG102" s="66"/>
      <c r="AH102" s="66"/>
      <c r="AI102" s="66"/>
      <c r="AJ102" s="66"/>
      <c r="AK102" s="66"/>
    </row>
    <row r="103" spans="1:37" x14ac:dyDescent="0.25">
      <c r="A103" s="68" t="s">
        <v>107</v>
      </c>
      <c r="B103" s="68">
        <v>221</v>
      </c>
      <c r="C103" s="68">
        <v>212</v>
      </c>
      <c r="D103" s="68">
        <v>216</v>
      </c>
      <c r="E103" s="68">
        <v>158</v>
      </c>
      <c r="F103" s="68">
        <v>129</v>
      </c>
      <c r="G103" s="68">
        <v>171</v>
      </c>
      <c r="H103" s="68">
        <v>164</v>
      </c>
      <c r="I103" s="68">
        <v>148</v>
      </c>
      <c r="J103" s="68">
        <v>133</v>
      </c>
      <c r="K103" s="68">
        <v>121</v>
      </c>
      <c r="L103" s="68">
        <v>119</v>
      </c>
      <c r="M103" s="68">
        <v>185</v>
      </c>
      <c r="N103" s="68">
        <v>237</v>
      </c>
      <c r="O103" s="68">
        <v>227</v>
      </c>
      <c r="P103" s="68">
        <v>212</v>
      </c>
      <c r="Q103" s="68">
        <v>164</v>
      </c>
      <c r="R103" s="68">
        <v>133</v>
      </c>
      <c r="S103" s="68">
        <v>155</v>
      </c>
      <c r="T103" s="68">
        <v>153</v>
      </c>
      <c r="U103" s="68">
        <v>141</v>
      </c>
      <c r="V103" s="68">
        <v>107</v>
      </c>
      <c r="W103" s="68">
        <v>91</v>
      </c>
      <c r="X103" s="68">
        <v>139</v>
      </c>
      <c r="Y103" s="68">
        <v>180</v>
      </c>
      <c r="Z103" s="68">
        <v>225</v>
      </c>
      <c r="AA103" s="68">
        <v>203</v>
      </c>
      <c r="AB103" s="68">
        <v>198</v>
      </c>
      <c r="AC103" s="68">
        <v>163</v>
      </c>
      <c r="AD103" s="68">
        <v>118</v>
      </c>
      <c r="AE103" s="66"/>
      <c r="AF103" s="66"/>
      <c r="AG103" s="66"/>
      <c r="AH103" s="66"/>
      <c r="AI103" s="66"/>
      <c r="AJ103" s="66"/>
      <c r="AK103" s="66"/>
    </row>
    <row r="104" spans="1:37" x14ac:dyDescent="0.25">
      <c r="A104" s="68" t="s">
        <v>492</v>
      </c>
      <c r="B104" s="68">
        <v>614</v>
      </c>
      <c r="C104" s="68">
        <v>629</v>
      </c>
      <c r="D104" s="68">
        <v>639</v>
      </c>
      <c r="E104" s="68">
        <v>549</v>
      </c>
      <c r="F104" s="68">
        <v>475</v>
      </c>
      <c r="G104" s="68">
        <v>602</v>
      </c>
      <c r="H104" s="68">
        <v>591</v>
      </c>
      <c r="I104" s="68">
        <v>581</v>
      </c>
      <c r="J104" s="68">
        <v>557</v>
      </c>
      <c r="K104" s="68">
        <v>527</v>
      </c>
      <c r="L104" s="68">
        <v>494</v>
      </c>
      <c r="M104" s="68">
        <v>568</v>
      </c>
      <c r="N104" s="68">
        <v>664</v>
      </c>
      <c r="O104" s="68">
        <v>638</v>
      </c>
      <c r="P104" s="68">
        <v>616</v>
      </c>
      <c r="Q104" s="68">
        <v>526</v>
      </c>
      <c r="R104" s="68">
        <v>488</v>
      </c>
      <c r="S104" s="68">
        <v>570</v>
      </c>
      <c r="T104" s="68">
        <v>563</v>
      </c>
      <c r="U104" s="68">
        <v>586</v>
      </c>
      <c r="V104" s="68">
        <v>466</v>
      </c>
      <c r="W104" s="68">
        <v>378</v>
      </c>
      <c r="X104" s="68">
        <v>424</v>
      </c>
      <c r="Y104" s="68">
        <v>486</v>
      </c>
      <c r="Z104" s="68">
        <v>564</v>
      </c>
      <c r="AA104" s="68">
        <v>555</v>
      </c>
      <c r="AB104" s="68">
        <v>527</v>
      </c>
      <c r="AC104" s="68">
        <v>434</v>
      </c>
      <c r="AD104" s="68">
        <v>365</v>
      </c>
      <c r="AE104" s="66"/>
      <c r="AF104" s="66"/>
      <c r="AG104" s="66"/>
      <c r="AH104" s="66"/>
      <c r="AI104" s="66"/>
      <c r="AJ104" s="66"/>
      <c r="AK104" s="66"/>
    </row>
    <row r="105" spans="1:37" x14ac:dyDescent="0.25">
      <c r="A105" s="68" t="s">
        <v>177</v>
      </c>
      <c r="B105" s="68">
        <v>2809</v>
      </c>
      <c r="C105" s="68">
        <v>2851</v>
      </c>
      <c r="D105" s="68">
        <v>2864</v>
      </c>
      <c r="E105" s="68">
        <v>2346</v>
      </c>
      <c r="F105" s="68">
        <v>2138</v>
      </c>
      <c r="G105" s="68">
        <v>2700</v>
      </c>
      <c r="H105" s="68">
        <v>2618</v>
      </c>
      <c r="I105" s="68">
        <v>2653</v>
      </c>
      <c r="J105" s="68">
        <v>2482</v>
      </c>
      <c r="K105" s="68">
        <v>2360</v>
      </c>
      <c r="L105" s="68">
        <v>2152</v>
      </c>
      <c r="M105" s="68">
        <v>2571</v>
      </c>
      <c r="N105" s="68">
        <v>3048</v>
      </c>
      <c r="O105" s="68">
        <v>2912</v>
      </c>
      <c r="P105" s="68">
        <v>2644</v>
      </c>
      <c r="Q105" s="68">
        <v>2274</v>
      </c>
      <c r="R105" s="68">
        <v>2204</v>
      </c>
      <c r="S105" s="68">
        <v>2470</v>
      </c>
      <c r="T105" s="68">
        <v>2336</v>
      </c>
      <c r="U105" s="68">
        <v>2290</v>
      </c>
      <c r="V105" s="68">
        <v>1987</v>
      </c>
      <c r="W105" s="68">
        <v>1718</v>
      </c>
      <c r="X105" s="68">
        <v>1877</v>
      </c>
      <c r="Y105" s="68">
        <v>2263</v>
      </c>
      <c r="Z105" s="68">
        <v>2708</v>
      </c>
      <c r="AA105" s="68">
        <v>2688</v>
      </c>
      <c r="AB105" s="68">
        <v>2595</v>
      </c>
      <c r="AC105" s="68">
        <v>2135</v>
      </c>
      <c r="AD105" s="68">
        <v>1731</v>
      </c>
      <c r="AE105" s="66"/>
      <c r="AF105" s="66"/>
      <c r="AG105" s="66"/>
      <c r="AH105" s="66"/>
      <c r="AI105" s="66"/>
      <c r="AJ105" s="66"/>
      <c r="AK105" s="66"/>
    </row>
    <row r="106" spans="1:37" x14ac:dyDescent="0.25">
      <c r="A106" s="68" t="s">
        <v>125</v>
      </c>
      <c r="B106" s="68">
        <v>1895</v>
      </c>
      <c r="C106" s="68">
        <v>1875</v>
      </c>
      <c r="D106" s="68">
        <v>1902</v>
      </c>
      <c r="E106" s="68">
        <v>1282</v>
      </c>
      <c r="F106" s="68">
        <v>1023</v>
      </c>
      <c r="G106" s="68">
        <v>1236</v>
      </c>
      <c r="H106" s="68">
        <v>1170</v>
      </c>
      <c r="I106" s="68">
        <v>1156</v>
      </c>
      <c r="J106" s="68">
        <v>1065</v>
      </c>
      <c r="K106" s="68">
        <v>1024</v>
      </c>
      <c r="L106" s="68">
        <v>1131</v>
      </c>
      <c r="M106" s="68">
        <v>1633</v>
      </c>
      <c r="N106" s="68">
        <v>2082</v>
      </c>
      <c r="O106" s="68">
        <v>1937</v>
      </c>
      <c r="P106" s="68">
        <v>1762</v>
      </c>
      <c r="Q106" s="68">
        <v>1248</v>
      </c>
      <c r="R106" s="68">
        <v>974</v>
      </c>
      <c r="S106" s="68">
        <v>1035</v>
      </c>
      <c r="T106" s="68">
        <v>951</v>
      </c>
      <c r="U106" s="68">
        <v>950</v>
      </c>
      <c r="V106" s="68">
        <v>803</v>
      </c>
      <c r="W106" s="68">
        <v>692</v>
      </c>
      <c r="X106" s="68">
        <v>1121</v>
      </c>
      <c r="Y106" s="68">
        <v>1556</v>
      </c>
      <c r="Z106" s="68">
        <v>1892</v>
      </c>
      <c r="AA106" s="68">
        <v>1757</v>
      </c>
      <c r="AB106" s="68">
        <v>1678</v>
      </c>
      <c r="AC106" s="68">
        <v>1304</v>
      </c>
      <c r="AD106" s="68">
        <v>823</v>
      </c>
      <c r="AE106" s="66"/>
      <c r="AF106" s="66"/>
      <c r="AG106" s="66"/>
      <c r="AH106" s="66"/>
      <c r="AI106" s="66"/>
      <c r="AJ106" s="66"/>
      <c r="AK106" s="66"/>
    </row>
    <row r="107" spans="1:37" x14ac:dyDescent="0.25">
      <c r="A107" s="68" t="s">
        <v>493</v>
      </c>
      <c r="B107" s="68">
        <v>567</v>
      </c>
      <c r="C107" s="68">
        <v>576</v>
      </c>
      <c r="D107" s="68">
        <v>581</v>
      </c>
      <c r="E107" s="68">
        <v>451</v>
      </c>
      <c r="F107" s="68">
        <v>419</v>
      </c>
      <c r="G107" s="68">
        <v>601</v>
      </c>
      <c r="H107" s="68">
        <v>608</v>
      </c>
      <c r="I107" s="68">
        <v>611</v>
      </c>
      <c r="J107" s="68">
        <v>511</v>
      </c>
      <c r="K107" s="68">
        <v>478</v>
      </c>
      <c r="L107" s="68">
        <v>453</v>
      </c>
      <c r="M107" s="68">
        <v>534</v>
      </c>
      <c r="N107" s="68">
        <v>626</v>
      </c>
      <c r="O107" s="68">
        <v>564</v>
      </c>
      <c r="P107" s="68">
        <v>529</v>
      </c>
      <c r="Q107" s="68">
        <v>463</v>
      </c>
      <c r="R107" s="68">
        <v>429</v>
      </c>
      <c r="S107" s="68">
        <v>532</v>
      </c>
      <c r="T107" s="68">
        <v>517</v>
      </c>
      <c r="U107" s="68">
        <v>525</v>
      </c>
      <c r="V107" s="68">
        <v>375</v>
      </c>
      <c r="W107" s="68">
        <v>304</v>
      </c>
      <c r="X107" s="68">
        <v>332</v>
      </c>
      <c r="Y107" s="68">
        <v>441</v>
      </c>
      <c r="Z107" s="68">
        <v>534</v>
      </c>
      <c r="AA107" s="68">
        <v>533</v>
      </c>
      <c r="AB107" s="68">
        <v>532</v>
      </c>
      <c r="AC107" s="68">
        <v>441</v>
      </c>
      <c r="AD107" s="68">
        <v>372</v>
      </c>
      <c r="AE107" s="66"/>
      <c r="AF107" s="66"/>
      <c r="AG107" s="66"/>
      <c r="AH107" s="66"/>
      <c r="AI107" s="66"/>
      <c r="AJ107" s="66"/>
      <c r="AK107" s="66"/>
    </row>
    <row r="108" spans="1:37" x14ac:dyDescent="0.25">
      <c r="A108" s="68" t="s">
        <v>494</v>
      </c>
      <c r="B108" s="68">
        <v>856</v>
      </c>
      <c r="C108" s="68">
        <v>868</v>
      </c>
      <c r="D108" s="68">
        <v>871</v>
      </c>
      <c r="E108" s="68">
        <v>673</v>
      </c>
      <c r="F108" s="68">
        <v>593</v>
      </c>
      <c r="G108" s="68">
        <v>809</v>
      </c>
      <c r="H108" s="68">
        <v>802</v>
      </c>
      <c r="I108" s="68">
        <v>811</v>
      </c>
      <c r="J108" s="68">
        <v>692</v>
      </c>
      <c r="K108" s="68">
        <v>669</v>
      </c>
      <c r="L108" s="68">
        <v>634</v>
      </c>
      <c r="M108" s="68">
        <v>807</v>
      </c>
      <c r="N108" s="68">
        <v>964</v>
      </c>
      <c r="O108" s="68">
        <v>881</v>
      </c>
      <c r="P108" s="68">
        <v>807</v>
      </c>
      <c r="Q108" s="68">
        <v>676</v>
      </c>
      <c r="R108" s="68">
        <v>616</v>
      </c>
      <c r="S108" s="68">
        <v>741</v>
      </c>
      <c r="T108" s="68">
        <v>719</v>
      </c>
      <c r="U108" s="68">
        <v>732</v>
      </c>
      <c r="V108" s="68">
        <v>552</v>
      </c>
      <c r="W108" s="68">
        <v>464</v>
      </c>
      <c r="X108" s="68">
        <v>499</v>
      </c>
      <c r="Y108" s="68">
        <v>680</v>
      </c>
      <c r="Z108" s="68">
        <v>875</v>
      </c>
      <c r="AA108" s="68">
        <v>843</v>
      </c>
      <c r="AB108" s="68">
        <v>829</v>
      </c>
      <c r="AC108" s="68">
        <v>684</v>
      </c>
      <c r="AD108" s="68">
        <v>533</v>
      </c>
      <c r="AE108" s="66"/>
      <c r="AF108" s="66"/>
      <c r="AG108" s="66"/>
      <c r="AH108" s="66"/>
      <c r="AI108" s="66"/>
      <c r="AJ108" s="66"/>
      <c r="AK108" s="66"/>
    </row>
    <row r="109" spans="1:37" x14ac:dyDescent="0.25">
      <c r="A109" s="68" t="s">
        <v>108</v>
      </c>
      <c r="B109" s="68">
        <v>723</v>
      </c>
      <c r="C109" s="68">
        <v>618</v>
      </c>
      <c r="D109" s="68">
        <v>767</v>
      </c>
      <c r="E109" s="68">
        <v>715</v>
      </c>
      <c r="F109" s="68">
        <v>356</v>
      </c>
      <c r="G109" s="68">
        <v>373</v>
      </c>
      <c r="H109" s="68">
        <v>385</v>
      </c>
      <c r="I109" s="68">
        <v>383</v>
      </c>
      <c r="J109" s="68">
        <v>325</v>
      </c>
      <c r="K109" s="68">
        <v>322</v>
      </c>
      <c r="L109" s="68">
        <v>404</v>
      </c>
      <c r="M109" s="68">
        <v>884</v>
      </c>
      <c r="N109" s="68">
        <v>889</v>
      </c>
      <c r="O109" s="68">
        <v>805</v>
      </c>
      <c r="P109" s="68">
        <v>797</v>
      </c>
      <c r="Q109" s="68">
        <v>803</v>
      </c>
      <c r="R109" s="68">
        <v>349</v>
      </c>
      <c r="S109" s="68">
        <v>337</v>
      </c>
      <c r="T109" s="68">
        <v>320</v>
      </c>
      <c r="U109" s="68">
        <v>348</v>
      </c>
      <c r="V109" s="68">
        <v>253</v>
      </c>
      <c r="W109" s="68">
        <v>210</v>
      </c>
      <c r="X109" s="68">
        <v>312</v>
      </c>
      <c r="Y109" s="68">
        <v>637</v>
      </c>
      <c r="Z109" s="68">
        <v>741</v>
      </c>
      <c r="AA109" s="68">
        <v>660</v>
      </c>
      <c r="AB109" s="68">
        <v>684</v>
      </c>
      <c r="AC109" s="68">
        <v>435</v>
      </c>
      <c r="AD109" s="68">
        <v>267</v>
      </c>
      <c r="AE109" s="66"/>
      <c r="AF109" s="66"/>
      <c r="AG109" s="66"/>
      <c r="AH109" s="66"/>
      <c r="AI109" s="66"/>
      <c r="AJ109" s="66"/>
      <c r="AK109" s="66"/>
    </row>
    <row r="110" spans="1:37" x14ac:dyDescent="0.25">
      <c r="A110" s="68" t="s">
        <v>495</v>
      </c>
      <c r="B110" s="68">
        <v>976</v>
      </c>
      <c r="C110" s="68">
        <v>833</v>
      </c>
      <c r="D110" s="68">
        <v>1021</v>
      </c>
      <c r="E110" s="68">
        <v>899</v>
      </c>
      <c r="F110" s="68">
        <v>471</v>
      </c>
      <c r="G110" s="68">
        <v>502</v>
      </c>
      <c r="H110" s="68">
        <v>510</v>
      </c>
      <c r="I110" s="68">
        <v>532</v>
      </c>
      <c r="J110" s="68">
        <v>431</v>
      </c>
      <c r="K110" s="68">
        <v>450</v>
      </c>
      <c r="L110" s="68">
        <v>555</v>
      </c>
      <c r="M110" s="68">
        <v>1090</v>
      </c>
      <c r="N110" s="68">
        <v>1169</v>
      </c>
      <c r="O110" s="68">
        <v>1062</v>
      </c>
      <c r="P110" s="68">
        <v>1051</v>
      </c>
      <c r="Q110" s="68">
        <v>1009</v>
      </c>
      <c r="R110" s="68">
        <v>453</v>
      </c>
      <c r="S110" s="68">
        <v>436</v>
      </c>
      <c r="T110" s="68">
        <v>412</v>
      </c>
      <c r="U110" s="68">
        <v>453</v>
      </c>
      <c r="V110" s="68">
        <v>322</v>
      </c>
      <c r="W110" s="68">
        <v>275</v>
      </c>
      <c r="X110" s="68">
        <v>400</v>
      </c>
      <c r="Y110" s="68">
        <v>795</v>
      </c>
      <c r="Z110" s="68">
        <v>933</v>
      </c>
      <c r="AA110" s="68">
        <v>834</v>
      </c>
      <c r="AB110" s="68">
        <v>891</v>
      </c>
      <c r="AC110" s="68">
        <v>572</v>
      </c>
      <c r="AD110" s="68">
        <v>372</v>
      </c>
      <c r="AE110" s="66"/>
      <c r="AF110" s="66"/>
      <c r="AG110" s="66"/>
      <c r="AH110" s="66"/>
      <c r="AI110" s="66"/>
      <c r="AJ110" s="66"/>
      <c r="AK110" s="66"/>
    </row>
    <row r="111" spans="1:37" x14ac:dyDescent="0.25">
      <c r="A111" s="68" t="s">
        <v>148</v>
      </c>
      <c r="B111" s="68">
        <v>1187</v>
      </c>
      <c r="C111" s="68">
        <v>1185</v>
      </c>
      <c r="D111" s="68">
        <v>1216</v>
      </c>
      <c r="E111" s="68">
        <v>917</v>
      </c>
      <c r="F111" s="68">
        <v>650</v>
      </c>
      <c r="G111" s="68">
        <v>742</v>
      </c>
      <c r="H111" s="68">
        <v>693</v>
      </c>
      <c r="I111" s="68">
        <v>715</v>
      </c>
      <c r="J111" s="68">
        <v>665</v>
      </c>
      <c r="K111" s="68">
        <v>653</v>
      </c>
      <c r="L111" s="68">
        <v>738</v>
      </c>
      <c r="M111" s="68">
        <v>1048</v>
      </c>
      <c r="N111" s="68">
        <v>1363</v>
      </c>
      <c r="O111" s="68">
        <v>1272</v>
      </c>
      <c r="P111" s="68">
        <v>1238</v>
      </c>
      <c r="Q111" s="68">
        <v>938</v>
      </c>
      <c r="R111" s="68">
        <v>667</v>
      </c>
      <c r="S111" s="68">
        <v>660</v>
      </c>
      <c r="T111" s="68">
        <v>627</v>
      </c>
      <c r="U111" s="68">
        <v>637</v>
      </c>
      <c r="V111" s="68">
        <v>539</v>
      </c>
      <c r="W111" s="68">
        <v>496</v>
      </c>
      <c r="X111" s="68">
        <v>722</v>
      </c>
      <c r="Y111" s="68">
        <v>991</v>
      </c>
      <c r="Z111" s="68">
        <v>1258</v>
      </c>
      <c r="AA111" s="68">
        <v>1164</v>
      </c>
      <c r="AB111" s="68">
        <v>1151</v>
      </c>
      <c r="AC111" s="68">
        <v>905</v>
      </c>
      <c r="AD111" s="68">
        <v>574</v>
      </c>
      <c r="AE111" s="66"/>
      <c r="AF111" s="66"/>
      <c r="AG111" s="66"/>
      <c r="AH111" s="66"/>
      <c r="AI111" s="66"/>
      <c r="AJ111" s="66"/>
      <c r="AK111" s="66"/>
    </row>
    <row r="112" spans="1:37" x14ac:dyDescent="0.25">
      <c r="A112" s="68" t="s">
        <v>159</v>
      </c>
      <c r="B112" s="68">
        <v>261</v>
      </c>
      <c r="C112" s="68">
        <v>269</v>
      </c>
      <c r="D112" s="68">
        <v>287</v>
      </c>
      <c r="E112" s="68">
        <v>200</v>
      </c>
      <c r="F112" s="68">
        <v>144</v>
      </c>
      <c r="G112" s="68">
        <v>174</v>
      </c>
      <c r="H112" s="68">
        <v>151</v>
      </c>
      <c r="I112" s="68">
        <v>148</v>
      </c>
      <c r="J112" s="68">
        <v>141</v>
      </c>
      <c r="K112" s="68">
        <v>139</v>
      </c>
      <c r="L112" s="68">
        <v>137</v>
      </c>
      <c r="M112" s="68">
        <v>192</v>
      </c>
      <c r="N112" s="68">
        <v>279</v>
      </c>
      <c r="O112" s="68">
        <v>286</v>
      </c>
      <c r="P112" s="68">
        <v>253</v>
      </c>
      <c r="Q112" s="68">
        <v>175</v>
      </c>
      <c r="R112" s="68">
        <v>132</v>
      </c>
      <c r="S112" s="68">
        <v>155</v>
      </c>
      <c r="T112" s="68">
        <v>138</v>
      </c>
      <c r="U112" s="68">
        <v>133</v>
      </c>
      <c r="V112" s="68">
        <v>109</v>
      </c>
      <c r="W112" s="68">
        <v>86</v>
      </c>
      <c r="X112" s="68">
        <v>109</v>
      </c>
      <c r="Y112" s="68">
        <v>158</v>
      </c>
      <c r="Z112" s="68">
        <v>253</v>
      </c>
      <c r="AA112" s="68">
        <v>254</v>
      </c>
      <c r="AB112" s="68">
        <v>251</v>
      </c>
      <c r="AC112" s="68">
        <v>188</v>
      </c>
      <c r="AD112" s="68">
        <v>100</v>
      </c>
      <c r="AE112" s="66"/>
      <c r="AF112" s="66"/>
      <c r="AG112" s="66"/>
      <c r="AH112" s="66"/>
      <c r="AI112" s="66"/>
      <c r="AJ112" s="66"/>
      <c r="AK112" s="66"/>
    </row>
    <row r="113" spans="1:37" x14ac:dyDescent="0.25">
      <c r="A113" s="68" t="s">
        <v>496</v>
      </c>
      <c r="B113" s="68">
        <v>1330</v>
      </c>
      <c r="C113" s="68">
        <v>1328</v>
      </c>
      <c r="D113" s="68">
        <v>1388</v>
      </c>
      <c r="E113" s="68">
        <v>1254</v>
      </c>
      <c r="F113" s="68">
        <v>1153</v>
      </c>
      <c r="G113" s="68">
        <v>1466</v>
      </c>
      <c r="H113" s="68">
        <v>1366</v>
      </c>
      <c r="I113" s="68">
        <v>1442</v>
      </c>
      <c r="J113" s="68">
        <v>1362</v>
      </c>
      <c r="K113" s="68">
        <v>1282</v>
      </c>
      <c r="L113" s="68">
        <v>1143</v>
      </c>
      <c r="M113" s="68">
        <v>1275</v>
      </c>
      <c r="N113" s="68">
        <v>1355</v>
      </c>
      <c r="O113" s="68">
        <v>1353</v>
      </c>
      <c r="P113" s="68">
        <v>1251</v>
      </c>
      <c r="Q113" s="68">
        <v>1158</v>
      </c>
      <c r="R113" s="68">
        <v>1152</v>
      </c>
      <c r="S113" s="68">
        <v>1361</v>
      </c>
      <c r="T113" s="68">
        <v>1368</v>
      </c>
      <c r="U113" s="68">
        <v>1374</v>
      </c>
      <c r="V113" s="68">
        <v>1228</v>
      </c>
      <c r="W113" s="68">
        <v>1030</v>
      </c>
      <c r="X113" s="68">
        <v>1017</v>
      </c>
      <c r="Y113" s="68">
        <v>1090</v>
      </c>
      <c r="Z113" s="68">
        <v>1203</v>
      </c>
      <c r="AA113" s="68">
        <v>1209</v>
      </c>
      <c r="AB113" s="68">
        <v>1181</v>
      </c>
      <c r="AC113" s="68">
        <v>1039</v>
      </c>
      <c r="AD113" s="68">
        <v>947</v>
      </c>
      <c r="AE113" s="66"/>
      <c r="AF113" s="66"/>
      <c r="AG113" s="66"/>
      <c r="AH113" s="66"/>
      <c r="AI113" s="66"/>
      <c r="AJ113" s="66"/>
      <c r="AK113" s="66"/>
    </row>
    <row r="114" spans="1:37" x14ac:dyDescent="0.25">
      <c r="A114" s="68" t="s">
        <v>109</v>
      </c>
      <c r="B114" s="68">
        <v>911</v>
      </c>
      <c r="C114" s="68">
        <v>838</v>
      </c>
      <c r="D114" s="68">
        <v>932</v>
      </c>
      <c r="E114" s="68">
        <v>784</v>
      </c>
      <c r="F114" s="68">
        <v>617</v>
      </c>
      <c r="G114" s="68">
        <v>832</v>
      </c>
      <c r="H114" s="68">
        <v>793</v>
      </c>
      <c r="I114" s="68">
        <v>754</v>
      </c>
      <c r="J114" s="68">
        <v>585</v>
      </c>
      <c r="K114" s="68">
        <v>559</v>
      </c>
      <c r="L114" s="68">
        <v>563</v>
      </c>
      <c r="M114" s="68">
        <v>784</v>
      </c>
      <c r="N114" s="68">
        <v>985</v>
      </c>
      <c r="O114" s="68">
        <v>923</v>
      </c>
      <c r="P114" s="68">
        <v>864</v>
      </c>
      <c r="Q114" s="68">
        <v>722</v>
      </c>
      <c r="R114" s="68">
        <v>628</v>
      </c>
      <c r="S114" s="68">
        <v>772</v>
      </c>
      <c r="T114" s="68">
        <v>775</v>
      </c>
      <c r="U114" s="68">
        <v>768</v>
      </c>
      <c r="V114" s="68">
        <v>519</v>
      </c>
      <c r="W114" s="68">
        <v>425</v>
      </c>
      <c r="X114" s="68">
        <v>560</v>
      </c>
      <c r="Y114" s="68">
        <v>719</v>
      </c>
      <c r="Z114" s="68">
        <v>864</v>
      </c>
      <c r="AA114" s="68">
        <v>855</v>
      </c>
      <c r="AB114" s="68">
        <v>861</v>
      </c>
      <c r="AC114" s="68">
        <v>718</v>
      </c>
      <c r="AD114" s="68">
        <v>551</v>
      </c>
      <c r="AE114" s="66"/>
      <c r="AF114" s="66"/>
      <c r="AG114" s="66"/>
      <c r="AH114" s="66"/>
      <c r="AI114" s="66"/>
      <c r="AJ114" s="66"/>
      <c r="AK114" s="66"/>
    </row>
    <row r="115" spans="1:37" x14ac:dyDescent="0.25">
      <c r="A115" s="68" t="s">
        <v>126</v>
      </c>
      <c r="B115" s="68">
        <v>333</v>
      </c>
      <c r="C115" s="68">
        <v>309</v>
      </c>
      <c r="D115" s="68">
        <v>299</v>
      </c>
      <c r="E115" s="68">
        <v>189</v>
      </c>
      <c r="F115" s="68">
        <v>168</v>
      </c>
      <c r="G115" s="68">
        <v>203</v>
      </c>
      <c r="H115" s="68">
        <v>193</v>
      </c>
      <c r="I115" s="68">
        <v>184</v>
      </c>
      <c r="J115" s="68">
        <v>171</v>
      </c>
      <c r="K115" s="68">
        <v>168</v>
      </c>
      <c r="L115" s="68">
        <v>191</v>
      </c>
      <c r="M115" s="68">
        <v>283</v>
      </c>
      <c r="N115" s="68">
        <v>332</v>
      </c>
      <c r="O115" s="68">
        <v>299</v>
      </c>
      <c r="P115" s="68">
        <v>267</v>
      </c>
      <c r="Q115" s="68">
        <v>186</v>
      </c>
      <c r="R115" s="68">
        <v>147</v>
      </c>
      <c r="S115" s="68">
        <v>166</v>
      </c>
      <c r="T115" s="68">
        <v>161</v>
      </c>
      <c r="U115" s="68">
        <v>150</v>
      </c>
      <c r="V115" s="68">
        <v>131</v>
      </c>
      <c r="W115" s="68">
        <v>114</v>
      </c>
      <c r="X115" s="68">
        <v>161</v>
      </c>
      <c r="Y115" s="68">
        <v>222</v>
      </c>
      <c r="Z115" s="68">
        <v>273</v>
      </c>
      <c r="AA115" s="68">
        <v>251</v>
      </c>
      <c r="AB115" s="68">
        <v>236</v>
      </c>
      <c r="AC115" s="68">
        <v>195</v>
      </c>
      <c r="AD115" s="68">
        <v>130</v>
      </c>
      <c r="AE115" s="66"/>
      <c r="AF115" s="66"/>
      <c r="AG115" s="66"/>
      <c r="AH115" s="66"/>
      <c r="AI115" s="66"/>
      <c r="AJ115" s="66"/>
      <c r="AK115" s="66"/>
    </row>
    <row r="116" spans="1:37" x14ac:dyDescent="0.25">
      <c r="A116" s="68" t="s">
        <v>497</v>
      </c>
      <c r="B116" s="68">
        <v>497</v>
      </c>
      <c r="C116" s="68">
        <v>511</v>
      </c>
      <c r="D116" s="68">
        <v>508</v>
      </c>
      <c r="E116" s="68">
        <v>448</v>
      </c>
      <c r="F116" s="68">
        <v>409</v>
      </c>
      <c r="G116" s="68">
        <v>507</v>
      </c>
      <c r="H116" s="68">
        <v>477</v>
      </c>
      <c r="I116" s="68">
        <v>516</v>
      </c>
      <c r="J116" s="68">
        <v>459</v>
      </c>
      <c r="K116" s="68">
        <v>463</v>
      </c>
      <c r="L116" s="68">
        <v>400</v>
      </c>
      <c r="M116" s="68">
        <v>459</v>
      </c>
      <c r="N116" s="68">
        <v>493</v>
      </c>
      <c r="O116" s="68">
        <v>484</v>
      </c>
      <c r="P116" s="68">
        <v>444</v>
      </c>
      <c r="Q116" s="68">
        <v>388</v>
      </c>
      <c r="R116" s="68">
        <v>383</v>
      </c>
      <c r="S116" s="68">
        <v>436</v>
      </c>
      <c r="T116" s="68">
        <v>424</v>
      </c>
      <c r="U116" s="68">
        <v>421</v>
      </c>
      <c r="V116" s="68">
        <v>359</v>
      </c>
      <c r="W116" s="68">
        <v>301</v>
      </c>
      <c r="X116" s="68">
        <v>318</v>
      </c>
      <c r="Y116" s="68">
        <v>395</v>
      </c>
      <c r="Z116" s="68">
        <v>447</v>
      </c>
      <c r="AA116" s="68">
        <v>455</v>
      </c>
      <c r="AB116" s="68">
        <v>484</v>
      </c>
      <c r="AC116" s="68">
        <v>382</v>
      </c>
      <c r="AD116" s="68">
        <v>346</v>
      </c>
      <c r="AE116" s="66"/>
      <c r="AF116" s="66"/>
      <c r="AG116" s="66"/>
      <c r="AH116" s="66"/>
      <c r="AI116" s="66"/>
      <c r="AJ116" s="66"/>
      <c r="AK116" s="66"/>
    </row>
    <row r="117" spans="1:37" x14ac:dyDescent="0.25">
      <c r="A117" s="68" t="s">
        <v>186</v>
      </c>
      <c r="B117" s="68">
        <v>10608</v>
      </c>
      <c r="C117" s="68">
        <v>10704</v>
      </c>
      <c r="D117" s="68">
        <v>10772</v>
      </c>
      <c r="E117" s="68">
        <v>9442</v>
      </c>
      <c r="F117" s="68">
        <v>8902</v>
      </c>
      <c r="G117" s="68">
        <v>11334</v>
      </c>
      <c r="H117" s="68">
        <v>10942</v>
      </c>
      <c r="I117" s="68">
        <v>11092</v>
      </c>
      <c r="J117" s="68">
        <v>10361</v>
      </c>
      <c r="K117" s="68">
        <v>9721</v>
      </c>
      <c r="L117" s="68">
        <v>8739</v>
      </c>
      <c r="M117" s="68">
        <v>9895</v>
      </c>
      <c r="N117" s="68">
        <v>11068</v>
      </c>
      <c r="O117" s="68">
        <v>10890</v>
      </c>
      <c r="P117" s="68">
        <v>10012</v>
      </c>
      <c r="Q117" s="68">
        <v>8921</v>
      </c>
      <c r="R117" s="68">
        <v>8928</v>
      </c>
      <c r="S117" s="68">
        <v>10262</v>
      </c>
      <c r="T117" s="68">
        <v>9941</v>
      </c>
      <c r="U117" s="68">
        <v>10046</v>
      </c>
      <c r="V117" s="68">
        <v>8543</v>
      </c>
      <c r="W117" s="68">
        <v>7013</v>
      </c>
      <c r="X117" s="68">
        <v>7329</v>
      </c>
      <c r="Y117" s="68">
        <v>8185</v>
      </c>
      <c r="Z117" s="68">
        <v>9217</v>
      </c>
      <c r="AA117" s="68">
        <v>9345</v>
      </c>
      <c r="AB117" s="68">
        <v>9083</v>
      </c>
      <c r="AC117" s="68">
        <v>7743</v>
      </c>
      <c r="AD117" s="68">
        <v>7011</v>
      </c>
      <c r="AE117" s="66"/>
      <c r="AF117" s="66"/>
      <c r="AG117" s="66"/>
      <c r="AH117" s="66"/>
      <c r="AI117" s="66"/>
      <c r="AJ117" s="66"/>
      <c r="AK117" s="66"/>
    </row>
    <row r="118" spans="1:37" x14ac:dyDescent="0.25">
      <c r="A118" s="68" t="s">
        <v>498</v>
      </c>
      <c r="B118" s="68">
        <v>588</v>
      </c>
      <c r="C118" s="68">
        <v>592</v>
      </c>
      <c r="D118" s="68">
        <v>599</v>
      </c>
      <c r="E118" s="68">
        <v>522</v>
      </c>
      <c r="F118" s="68">
        <v>413</v>
      </c>
      <c r="G118" s="68">
        <v>530</v>
      </c>
      <c r="H118" s="68">
        <v>494</v>
      </c>
      <c r="I118" s="68">
        <v>517</v>
      </c>
      <c r="J118" s="68">
        <v>517</v>
      </c>
      <c r="K118" s="68">
        <v>476</v>
      </c>
      <c r="L118" s="68">
        <v>457</v>
      </c>
      <c r="M118" s="68">
        <v>558</v>
      </c>
      <c r="N118" s="68">
        <v>647</v>
      </c>
      <c r="O118" s="68">
        <v>610</v>
      </c>
      <c r="P118" s="68">
        <v>584</v>
      </c>
      <c r="Q118" s="68">
        <v>451</v>
      </c>
      <c r="R118" s="68">
        <v>398</v>
      </c>
      <c r="S118" s="68">
        <v>457</v>
      </c>
      <c r="T118" s="68">
        <v>429</v>
      </c>
      <c r="U118" s="68">
        <v>444</v>
      </c>
      <c r="V118" s="68">
        <v>389</v>
      </c>
      <c r="W118" s="68">
        <v>313</v>
      </c>
      <c r="X118" s="68">
        <v>370</v>
      </c>
      <c r="Y118" s="68">
        <v>474</v>
      </c>
      <c r="Z118" s="68">
        <v>545</v>
      </c>
      <c r="AA118" s="68">
        <v>553</v>
      </c>
      <c r="AB118" s="68">
        <v>533</v>
      </c>
      <c r="AC118" s="68">
        <v>435</v>
      </c>
      <c r="AD118" s="68">
        <v>341</v>
      </c>
      <c r="AE118" s="66"/>
      <c r="AF118" s="66"/>
      <c r="AG118" s="66"/>
      <c r="AH118" s="66"/>
      <c r="AI118" s="66"/>
      <c r="AJ118" s="66"/>
      <c r="AK118" s="66"/>
    </row>
    <row r="119" spans="1:37" x14ac:dyDescent="0.25">
      <c r="A119" s="68" t="s">
        <v>110</v>
      </c>
      <c r="B119" s="68">
        <v>253</v>
      </c>
      <c r="C119" s="68">
        <v>215</v>
      </c>
      <c r="D119" s="68">
        <v>254</v>
      </c>
      <c r="E119" s="68">
        <v>184</v>
      </c>
      <c r="F119" s="68">
        <v>115</v>
      </c>
      <c r="G119" s="68">
        <v>129</v>
      </c>
      <c r="H119" s="68">
        <v>125</v>
      </c>
      <c r="I119" s="68">
        <v>149</v>
      </c>
      <c r="J119" s="68">
        <v>106</v>
      </c>
      <c r="K119" s="68">
        <v>128</v>
      </c>
      <c r="L119" s="68">
        <v>151</v>
      </c>
      <c r="M119" s="68">
        <v>206</v>
      </c>
      <c r="N119" s="68">
        <v>280</v>
      </c>
      <c r="O119" s="68">
        <v>257</v>
      </c>
      <c r="P119" s="68">
        <v>254</v>
      </c>
      <c r="Q119" s="68">
        <v>206</v>
      </c>
      <c r="R119" s="68">
        <v>104</v>
      </c>
      <c r="S119" s="68">
        <v>99</v>
      </c>
      <c r="T119" s="68">
        <v>92</v>
      </c>
      <c r="U119" s="68">
        <v>105</v>
      </c>
      <c r="V119" s="68">
        <v>69</v>
      </c>
      <c r="W119" s="68">
        <v>65</v>
      </c>
      <c r="X119" s="68">
        <v>88</v>
      </c>
      <c r="Y119" s="68">
        <v>158</v>
      </c>
      <c r="Z119" s="68">
        <v>192</v>
      </c>
      <c r="AA119" s="68">
        <v>174</v>
      </c>
      <c r="AB119" s="68">
        <v>207</v>
      </c>
      <c r="AC119" s="68">
        <v>137</v>
      </c>
      <c r="AD119" s="68">
        <v>105</v>
      </c>
      <c r="AE119" s="66"/>
      <c r="AF119" s="66"/>
      <c r="AG119" s="66"/>
      <c r="AH119" s="66"/>
      <c r="AI119" s="66"/>
      <c r="AJ119" s="66"/>
      <c r="AK119" s="66"/>
    </row>
    <row r="120" spans="1:37" x14ac:dyDescent="0.25">
      <c r="A120" s="68" t="s">
        <v>499</v>
      </c>
      <c r="B120" s="68">
        <v>1259</v>
      </c>
      <c r="C120" s="68">
        <v>1214</v>
      </c>
      <c r="D120" s="68">
        <v>1190</v>
      </c>
      <c r="E120" s="68">
        <v>915</v>
      </c>
      <c r="F120" s="68">
        <v>799</v>
      </c>
      <c r="G120" s="68">
        <v>1057</v>
      </c>
      <c r="H120" s="68">
        <v>1034</v>
      </c>
      <c r="I120" s="68">
        <v>1000</v>
      </c>
      <c r="J120" s="68">
        <v>871</v>
      </c>
      <c r="K120" s="68">
        <v>822</v>
      </c>
      <c r="L120" s="68">
        <v>796</v>
      </c>
      <c r="M120" s="68">
        <v>1063</v>
      </c>
      <c r="N120" s="68">
        <v>1316</v>
      </c>
      <c r="O120" s="68">
        <v>1212</v>
      </c>
      <c r="P120" s="68">
        <v>1078</v>
      </c>
      <c r="Q120" s="68">
        <v>855</v>
      </c>
      <c r="R120" s="68">
        <v>765</v>
      </c>
      <c r="S120" s="68">
        <v>878</v>
      </c>
      <c r="T120" s="68">
        <v>817</v>
      </c>
      <c r="U120" s="68">
        <v>831</v>
      </c>
      <c r="V120" s="68">
        <v>685</v>
      </c>
      <c r="W120" s="68">
        <v>566</v>
      </c>
      <c r="X120" s="68">
        <v>633</v>
      </c>
      <c r="Y120" s="68">
        <v>856</v>
      </c>
      <c r="Z120" s="68">
        <v>1135</v>
      </c>
      <c r="AA120" s="68">
        <v>1074</v>
      </c>
      <c r="AB120" s="68">
        <v>995</v>
      </c>
      <c r="AC120" s="68">
        <v>799</v>
      </c>
      <c r="AD120" s="68">
        <v>608</v>
      </c>
      <c r="AE120" s="66"/>
      <c r="AF120" s="66"/>
      <c r="AG120" s="66"/>
      <c r="AH120" s="66"/>
      <c r="AI120" s="66"/>
      <c r="AJ120" s="66"/>
      <c r="AK120" s="66"/>
    </row>
    <row r="121" spans="1:37" x14ac:dyDescent="0.25">
      <c r="A121" s="68" t="s">
        <v>160</v>
      </c>
      <c r="B121" s="68">
        <v>447</v>
      </c>
      <c r="C121" s="68">
        <v>432</v>
      </c>
      <c r="D121" s="68">
        <v>448</v>
      </c>
      <c r="E121" s="68">
        <v>305</v>
      </c>
      <c r="F121" s="68">
        <v>256</v>
      </c>
      <c r="G121" s="68">
        <v>329</v>
      </c>
      <c r="H121" s="68">
        <v>331</v>
      </c>
      <c r="I121" s="68">
        <v>329</v>
      </c>
      <c r="J121" s="68">
        <v>296</v>
      </c>
      <c r="K121" s="68">
        <v>294</v>
      </c>
      <c r="L121" s="68">
        <v>273</v>
      </c>
      <c r="M121" s="68">
        <v>367</v>
      </c>
      <c r="N121" s="68">
        <v>459</v>
      </c>
      <c r="O121" s="68">
        <v>451</v>
      </c>
      <c r="P121" s="68">
        <v>411</v>
      </c>
      <c r="Q121" s="68">
        <v>289</v>
      </c>
      <c r="R121" s="68">
        <v>259</v>
      </c>
      <c r="S121" s="68">
        <v>298</v>
      </c>
      <c r="T121" s="68">
        <v>295</v>
      </c>
      <c r="U121" s="68">
        <v>319</v>
      </c>
      <c r="V121" s="68">
        <v>244</v>
      </c>
      <c r="W121" s="68">
        <v>210</v>
      </c>
      <c r="X121" s="68">
        <v>238</v>
      </c>
      <c r="Y121" s="68">
        <v>328</v>
      </c>
      <c r="Z121" s="68">
        <v>432</v>
      </c>
      <c r="AA121" s="68">
        <v>431</v>
      </c>
      <c r="AB121" s="68">
        <v>392</v>
      </c>
      <c r="AC121" s="68">
        <v>324</v>
      </c>
      <c r="AD121" s="68">
        <v>225</v>
      </c>
      <c r="AE121" s="66"/>
      <c r="AF121" s="66"/>
      <c r="AG121" s="66"/>
      <c r="AH121" s="66"/>
      <c r="AI121" s="66"/>
      <c r="AJ121" s="66"/>
      <c r="AK121" s="66"/>
    </row>
    <row r="122" spans="1:37" x14ac:dyDescent="0.25">
      <c r="A122" s="68" t="s">
        <v>138</v>
      </c>
      <c r="B122" s="68">
        <v>542</v>
      </c>
      <c r="C122" s="68">
        <v>528</v>
      </c>
      <c r="D122" s="68">
        <v>529</v>
      </c>
      <c r="E122" s="68">
        <v>429</v>
      </c>
      <c r="F122" s="68">
        <v>392</v>
      </c>
      <c r="G122" s="68">
        <v>496</v>
      </c>
      <c r="H122" s="68">
        <v>461</v>
      </c>
      <c r="I122" s="68">
        <v>441</v>
      </c>
      <c r="J122" s="68">
        <v>359</v>
      </c>
      <c r="K122" s="68">
        <v>339</v>
      </c>
      <c r="L122" s="68">
        <v>344</v>
      </c>
      <c r="M122" s="68">
        <v>464</v>
      </c>
      <c r="N122" s="68">
        <v>603</v>
      </c>
      <c r="O122" s="68">
        <v>543</v>
      </c>
      <c r="P122" s="68">
        <v>532</v>
      </c>
      <c r="Q122" s="68">
        <v>417</v>
      </c>
      <c r="R122" s="68">
        <v>372</v>
      </c>
      <c r="S122" s="68">
        <v>408</v>
      </c>
      <c r="T122" s="68">
        <v>389</v>
      </c>
      <c r="U122" s="68">
        <v>376</v>
      </c>
      <c r="V122" s="68">
        <v>257</v>
      </c>
      <c r="W122" s="68">
        <v>222</v>
      </c>
      <c r="X122" s="68">
        <v>279</v>
      </c>
      <c r="Y122" s="68">
        <v>403</v>
      </c>
      <c r="Z122" s="68">
        <v>527</v>
      </c>
      <c r="AA122" s="68">
        <v>509</v>
      </c>
      <c r="AB122" s="68">
        <v>522</v>
      </c>
      <c r="AC122" s="68">
        <v>426</v>
      </c>
      <c r="AD122" s="68">
        <v>311</v>
      </c>
      <c r="AE122" s="66"/>
      <c r="AF122" s="66"/>
      <c r="AG122" s="66"/>
      <c r="AH122" s="66"/>
      <c r="AI122" s="66"/>
      <c r="AJ122" s="66"/>
      <c r="AK122" s="66"/>
    </row>
    <row r="123" spans="1:37" x14ac:dyDescent="0.25">
      <c r="A123" s="68" t="s">
        <v>178</v>
      </c>
      <c r="B123" s="68">
        <v>1500</v>
      </c>
      <c r="C123" s="68">
        <v>1507</v>
      </c>
      <c r="D123" s="68">
        <v>1474</v>
      </c>
      <c r="E123" s="68">
        <v>1162</v>
      </c>
      <c r="F123" s="68">
        <v>1015</v>
      </c>
      <c r="G123" s="68">
        <v>1392</v>
      </c>
      <c r="H123" s="68">
        <v>1330</v>
      </c>
      <c r="I123" s="68">
        <v>1315</v>
      </c>
      <c r="J123" s="68">
        <v>1159</v>
      </c>
      <c r="K123" s="68">
        <v>1073</v>
      </c>
      <c r="L123" s="68">
        <v>968</v>
      </c>
      <c r="M123" s="68">
        <v>1340</v>
      </c>
      <c r="N123" s="68">
        <v>1567</v>
      </c>
      <c r="O123" s="68">
        <v>1523</v>
      </c>
      <c r="P123" s="68">
        <v>1417</v>
      </c>
      <c r="Q123" s="68">
        <v>1109</v>
      </c>
      <c r="R123" s="68">
        <v>1008</v>
      </c>
      <c r="S123" s="68">
        <v>1224</v>
      </c>
      <c r="T123" s="68">
        <v>1193</v>
      </c>
      <c r="U123" s="68">
        <v>1255</v>
      </c>
      <c r="V123" s="68">
        <v>964</v>
      </c>
      <c r="W123" s="68">
        <v>744</v>
      </c>
      <c r="X123" s="68">
        <v>834</v>
      </c>
      <c r="Y123" s="68">
        <v>1123</v>
      </c>
      <c r="Z123" s="68">
        <v>1383</v>
      </c>
      <c r="AA123" s="68">
        <v>1364</v>
      </c>
      <c r="AB123" s="68">
        <v>1325</v>
      </c>
      <c r="AC123" s="68">
        <v>1085</v>
      </c>
      <c r="AD123" s="68">
        <v>828</v>
      </c>
      <c r="AE123" s="66"/>
      <c r="AF123" s="66"/>
      <c r="AG123" s="66"/>
      <c r="AH123" s="66"/>
      <c r="AI123" s="66"/>
      <c r="AJ123" s="66"/>
      <c r="AK123" s="66"/>
    </row>
    <row r="124" spans="1:37" x14ac:dyDescent="0.25">
      <c r="A124" s="68" t="s">
        <v>500</v>
      </c>
      <c r="B124" s="68">
        <v>623</v>
      </c>
      <c r="C124" s="68">
        <v>610</v>
      </c>
      <c r="D124" s="68">
        <v>658</v>
      </c>
      <c r="E124" s="68">
        <v>579</v>
      </c>
      <c r="F124" s="68">
        <v>533</v>
      </c>
      <c r="G124" s="68">
        <v>717</v>
      </c>
      <c r="H124" s="68">
        <v>714</v>
      </c>
      <c r="I124" s="68">
        <v>710</v>
      </c>
      <c r="J124" s="68">
        <v>598</v>
      </c>
      <c r="K124" s="68">
        <v>586</v>
      </c>
      <c r="L124" s="68">
        <v>546</v>
      </c>
      <c r="M124" s="68">
        <v>641</v>
      </c>
      <c r="N124" s="68">
        <v>703</v>
      </c>
      <c r="O124" s="68">
        <v>698</v>
      </c>
      <c r="P124" s="68">
        <v>650</v>
      </c>
      <c r="Q124" s="68">
        <v>592</v>
      </c>
      <c r="R124" s="68">
        <v>578</v>
      </c>
      <c r="S124" s="68">
        <v>677</v>
      </c>
      <c r="T124" s="68">
        <v>678</v>
      </c>
      <c r="U124" s="68">
        <v>670</v>
      </c>
      <c r="V124" s="68">
        <v>535</v>
      </c>
      <c r="W124" s="68">
        <v>452</v>
      </c>
      <c r="X124" s="68">
        <v>488</v>
      </c>
      <c r="Y124" s="68">
        <v>565</v>
      </c>
      <c r="Z124" s="68">
        <v>611</v>
      </c>
      <c r="AA124" s="68">
        <v>602</v>
      </c>
      <c r="AB124" s="68">
        <v>578</v>
      </c>
      <c r="AC124" s="68">
        <v>502</v>
      </c>
      <c r="AD124" s="68">
        <v>420</v>
      </c>
      <c r="AE124" s="66"/>
      <c r="AF124" s="66"/>
      <c r="AG124" s="66"/>
      <c r="AH124" s="66"/>
      <c r="AI124" s="66"/>
      <c r="AJ124" s="66"/>
      <c r="AK124" s="66"/>
    </row>
    <row r="125" spans="1:37" x14ac:dyDescent="0.25">
      <c r="A125" s="68" t="s">
        <v>501</v>
      </c>
      <c r="B125" s="68">
        <v>1986</v>
      </c>
      <c r="C125" s="68">
        <v>2003</v>
      </c>
      <c r="D125" s="68">
        <v>1985</v>
      </c>
      <c r="E125" s="68">
        <v>1666</v>
      </c>
      <c r="F125" s="68">
        <v>1596</v>
      </c>
      <c r="G125" s="68">
        <v>1972</v>
      </c>
      <c r="H125" s="68">
        <v>1912</v>
      </c>
      <c r="I125" s="68">
        <v>1951</v>
      </c>
      <c r="J125" s="68">
        <v>1853</v>
      </c>
      <c r="K125" s="68">
        <v>1742</v>
      </c>
      <c r="L125" s="68">
        <v>1613</v>
      </c>
      <c r="M125" s="68">
        <v>1826</v>
      </c>
      <c r="N125" s="68">
        <v>2106</v>
      </c>
      <c r="O125" s="68">
        <v>2010</v>
      </c>
      <c r="P125" s="68">
        <v>1813</v>
      </c>
      <c r="Q125" s="68">
        <v>1598</v>
      </c>
      <c r="R125" s="68">
        <v>1594</v>
      </c>
      <c r="S125" s="68">
        <v>1775</v>
      </c>
      <c r="T125" s="68">
        <v>1683</v>
      </c>
      <c r="U125" s="68">
        <v>1629</v>
      </c>
      <c r="V125" s="68">
        <v>1462</v>
      </c>
      <c r="W125" s="68">
        <v>1291</v>
      </c>
      <c r="X125" s="68">
        <v>1396</v>
      </c>
      <c r="Y125" s="68">
        <v>1652</v>
      </c>
      <c r="Z125" s="68">
        <v>1914</v>
      </c>
      <c r="AA125" s="68">
        <v>1884</v>
      </c>
      <c r="AB125" s="68">
        <v>1809</v>
      </c>
      <c r="AC125" s="68">
        <v>1490</v>
      </c>
      <c r="AD125" s="68">
        <v>1281</v>
      </c>
      <c r="AE125" s="66"/>
      <c r="AF125" s="66"/>
      <c r="AG125" s="66"/>
      <c r="AH125" s="66"/>
      <c r="AI125" s="66"/>
      <c r="AJ125" s="66"/>
      <c r="AK125" s="66"/>
    </row>
    <row r="126" spans="1:37" x14ac:dyDescent="0.25">
      <c r="A126" s="68" t="s">
        <v>503</v>
      </c>
      <c r="B126" s="68">
        <v>4629</v>
      </c>
      <c r="C126" s="68">
        <v>4659</v>
      </c>
      <c r="D126" s="68">
        <v>4631</v>
      </c>
      <c r="E126" s="68">
        <v>3563</v>
      </c>
      <c r="F126" s="68">
        <v>3154</v>
      </c>
      <c r="G126" s="68">
        <v>3990</v>
      </c>
      <c r="H126" s="68">
        <v>3872</v>
      </c>
      <c r="I126" s="68">
        <v>3930</v>
      </c>
      <c r="J126" s="68">
        <v>3602</v>
      </c>
      <c r="K126" s="68">
        <v>3408</v>
      </c>
      <c r="L126" s="68">
        <v>3215</v>
      </c>
      <c r="M126" s="68">
        <v>3961</v>
      </c>
      <c r="N126" s="68">
        <v>4910</v>
      </c>
      <c r="O126" s="68">
        <v>4642</v>
      </c>
      <c r="P126" s="68">
        <v>4237</v>
      </c>
      <c r="Q126" s="68">
        <v>3417</v>
      </c>
      <c r="R126" s="68">
        <v>3197</v>
      </c>
      <c r="S126" s="68">
        <v>3598</v>
      </c>
      <c r="T126" s="68">
        <v>3439</v>
      </c>
      <c r="U126" s="68">
        <v>3395</v>
      </c>
      <c r="V126" s="68">
        <v>2882</v>
      </c>
      <c r="W126" s="68">
        <v>2475</v>
      </c>
      <c r="X126" s="68">
        <v>2766</v>
      </c>
      <c r="Y126" s="68">
        <v>3483</v>
      </c>
      <c r="Z126" s="68">
        <v>4373</v>
      </c>
      <c r="AA126" s="68">
        <v>4347</v>
      </c>
      <c r="AB126" s="68">
        <v>4147</v>
      </c>
      <c r="AC126" s="68">
        <v>3348</v>
      </c>
      <c r="AD126" s="68">
        <v>2556</v>
      </c>
      <c r="AE126" s="66"/>
      <c r="AF126" s="66"/>
      <c r="AG126" s="66"/>
      <c r="AH126" s="66"/>
      <c r="AI126" s="66"/>
      <c r="AJ126" s="66"/>
      <c r="AK126" s="66"/>
    </row>
    <row r="127" spans="1:37" x14ac:dyDescent="0.25">
      <c r="A127" s="68" t="s">
        <v>502</v>
      </c>
      <c r="B127" s="68">
        <v>5390</v>
      </c>
      <c r="C127" s="68">
        <v>5442</v>
      </c>
      <c r="D127" s="68">
        <v>5416</v>
      </c>
      <c r="E127" s="68">
        <v>4192</v>
      </c>
      <c r="F127" s="68">
        <v>3693</v>
      </c>
      <c r="G127" s="68">
        <v>4672</v>
      </c>
      <c r="H127" s="68">
        <v>4504</v>
      </c>
      <c r="I127" s="68">
        <v>4559</v>
      </c>
      <c r="J127" s="68">
        <v>4222</v>
      </c>
      <c r="K127" s="68">
        <v>3984</v>
      </c>
      <c r="L127" s="68">
        <v>3739</v>
      </c>
      <c r="M127" s="68">
        <v>4614</v>
      </c>
      <c r="N127" s="68">
        <v>5713</v>
      </c>
      <c r="O127" s="68">
        <v>5430</v>
      </c>
      <c r="P127" s="68">
        <v>4976</v>
      </c>
      <c r="Q127" s="68">
        <v>4010</v>
      </c>
      <c r="R127" s="68">
        <v>3738</v>
      </c>
      <c r="S127" s="68">
        <v>4206</v>
      </c>
      <c r="T127" s="68">
        <v>3985</v>
      </c>
      <c r="U127" s="68">
        <v>3950</v>
      </c>
      <c r="V127" s="68">
        <v>3347</v>
      </c>
      <c r="W127" s="68">
        <v>2864</v>
      </c>
      <c r="X127" s="68">
        <v>3201</v>
      </c>
      <c r="Y127" s="68">
        <v>4025</v>
      </c>
      <c r="Z127" s="68">
        <v>5094</v>
      </c>
      <c r="AA127" s="68">
        <v>5054</v>
      </c>
      <c r="AB127" s="68">
        <v>4842</v>
      </c>
      <c r="AC127" s="68">
        <v>3901</v>
      </c>
      <c r="AD127" s="68">
        <v>3013</v>
      </c>
      <c r="AE127" s="66"/>
      <c r="AF127" s="66"/>
      <c r="AG127" s="66"/>
      <c r="AH127" s="66"/>
      <c r="AI127" s="66"/>
      <c r="AJ127" s="66"/>
      <c r="AK127" s="66"/>
    </row>
    <row r="128" spans="1:37" x14ac:dyDescent="0.25">
      <c r="A128" s="68" t="s">
        <v>161</v>
      </c>
      <c r="B128" s="68">
        <v>176</v>
      </c>
      <c r="C128" s="68">
        <v>167</v>
      </c>
      <c r="D128" s="68">
        <v>160</v>
      </c>
      <c r="E128" s="68">
        <v>127</v>
      </c>
      <c r="F128" s="68">
        <v>120</v>
      </c>
      <c r="G128" s="68">
        <v>142</v>
      </c>
      <c r="H128" s="68">
        <v>129</v>
      </c>
      <c r="I128" s="68">
        <v>129</v>
      </c>
      <c r="J128" s="68">
        <v>119</v>
      </c>
      <c r="K128" s="68">
        <v>124</v>
      </c>
      <c r="L128" s="68">
        <v>108</v>
      </c>
      <c r="M128" s="68">
        <v>145</v>
      </c>
      <c r="N128" s="68">
        <v>171</v>
      </c>
      <c r="O128" s="68">
        <v>159</v>
      </c>
      <c r="P128" s="68">
        <v>134</v>
      </c>
      <c r="Q128" s="68">
        <v>108</v>
      </c>
      <c r="R128" s="68">
        <v>108</v>
      </c>
      <c r="S128" s="68">
        <v>127</v>
      </c>
      <c r="T128" s="68">
        <v>127</v>
      </c>
      <c r="U128" s="68">
        <v>120</v>
      </c>
      <c r="V128" s="68">
        <v>102</v>
      </c>
      <c r="W128" s="68">
        <v>86</v>
      </c>
      <c r="X128" s="68">
        <v>106</v>
      </c>
      <c r="Y128" s="68">
        <v>121</v>
      </c>
      <c r="Z128" s="68">
        <v>194</v>
      </c>
      <c r="AA128" s="68">
        <v>190</v>
      </c>
      <c r="AB128" s="68">
        <v>178</v>
      </c>
      <c r="AC128" s="68">
        <v>146</v>
      </c>
      <c r="AD128" s="68">
        <v>117</v>
      </c>
      <c r="AE128" s="66"/>
      <c r="AF128" s="66"/>
      <c r="AG128" s="66"/>
      <c r="AH128" s="66"/>
      <c r="AI128" s="66"/>
      <c r="AJ128" s="66"/>
      <c r="AK128" s="66"/>
    </row>
    <row r="129" spans="1:37" x14ac:dyDescent="0.25">
      <c r="A129" s="68" t="s">
        <v>111</v>
      </c>
      <c r="B129" s="68">
        <v>544</v>
      </c>
      <c r="C129" s="68">
        <v>659</v>
      </c>
      <c r="D129" s="68">
        <v>631</v>
      </c>
      <c r="E129" s="68">
        <v>413</v>
      </c>
      <c r="F129" s="68">
        <v>307</v>
      </c>
      <c r="G129" s="68">
        <v>379</v>
      </c>
      <c r="H129" s="68">
        <v>345</v>
      </c>
      <c r="I129" s="68">
        <v>341</v>
      </c>
      <c r="J129" s="68">
        <v>271</v>
      </c>
      <c r="K129" s="68">
        <v>265</v>
      </c>
      <c r="L129" s="68">
        <v>331</v>
      </c>
      <c r="M129" s="68">
        <v>585</v>
      </c>
      <c r="N129" s="68">
        <v>955</v>
      </c>
      <c r="O129" s="68">
        <v>672</v>
      </c>
      <c r="P129" s="68">
        <v>440</v>
      </c>
      <c r="Q129" s="68">
        <v>370</v>
      </c>
      <c r="R129" s="68">
        <v>284</v>
      </c>
      <c r="S129" s="68">
        <v>317</v>
      </c>
      <c r="T129" s="68">
        <v>301</v>
      </c>
      <c r="U129" s="68">
        <v>306</v>
      </c>
      <c r="V129" s="68">
        <v>248</v>
      </c>
      <c r="W129" s="68">
        <v>201</v>
      </c>
      <c r="X129" s="68">
        <v>329</v>
      </c>
      <c r="Y129" s="68">
        <v>359</v>
      </c>
      <c r="Z129" s="68">
        <v>471</v>
      </c>
      <c r="AA129" s="68">
        <v>364</v>
      </c>
      <c r="AB129" s="68">
        <v>385</v>
      </c>
      <c r="AC129" s="68">
        <v>350</v>
      </c>
      <c r="AD129" s="68">
        <v>212</v>
      </c>
      <c r="AE129" s="66"/>
      <c r="AF129" s="66"/>
      <c r="AG129" s="66"/>
      <c r="AH129" s="66"/>
      <c r="AI129" s="66"/>
      <c r="AJ129" s="66"/>
      <c r="AK129" s="66"/>
    </row>
    <row r="130" spans="1:37" x14ac:dyDescent="0.25">
      <c r="A130" s="68" t="s">
        <v>504</v>
      </c>
      <c r="B130" s="68">
        <v>615</v>
      </c>
      <c r="C130" s="68">
        <v>622</v>
      </c>
      <c r="D130" s="68">
        <v>664</v>
      </c>
      <c r="E130" s="68">
        <v>563</v>
      </c>
      <c r="F130" s="68">
        <v>534</v>
      </c>
      <c r="G130" s="68">
        <v>667</v>
      </c>
      <c r="H130" s="68">
        <v>681</v>
      </c>
      <c r="I130" s="68">
        <v>659</v>
      </c>
      <c r="J130" s="68">
        <v>632</v>
      </c>
      <c r="K130" s="68">
        <v>593</v>
      </c>
      <c r="L130" s="68">
        <v>530</v>
      </c>
      <c r="M130" s="68">
        <v>587</v>
      </c>
      <c r="N130" s="68">
        <v>634</v>
      </c>
      <c r="O130" s="68">
        <v>640</v>
      </c>
      <c r="P130" s="68">
        <v>597</v>
      </c>
      <c r="Q130" s="68">
        <v>526</v>
      </c>
      <c r="R130" s="68">
        <v>530</v>
      </c>
      <c r="S130" s="68">
        <v>648</v>
      </c>
      <c r="T130" s="68">
        <v>633</v>
      </c>
      <c r="U130" s="68">
        <v>646</v>
      </c>
      <c r="V130" s="68">
        <v>542</v>
      </c>
      <c r="W130" s="68">
        <v>424</v>
      </c>
      <c r="X130" s="68">
        <v>448</v>
      </c>
      <c r="Y130" s="68">
        <v>505</v>
      </c>
      <c r="Z130" s="68">
        <v>552</v>
      </c>
      <c r="AA130" s="68">
        <v>569</v>
      </c>
      <c r="AB130" s="68">
        <v>524</v>
      </c>
      <c r="AC130" s="68">
        <v>468</v>
      </c>
      <c r="AD130" s="68">
        <v>430</v>
      </c>
      <c r="AE130" s="66"/>
      <c r="AF130" s="66"/>
      <c r="AG130" s="66"/>
      <c r="AH130" s="66"/>
      <c r="AI130" s="66"/>
      <c r="AJ130" s="66"/>
      <c r="AK130" s="66"/>
    </row>
    <row r="131" spans="1:37" x14ac:dyDescent="0.25">
      <c r="A131" s="68" t="s">
        <v>505</v>
      </c>
      <c r="B131" s="68">
        <v>536</v>
      </c>
      <c r="C131" s="68">
        <v>536</v>
      </c>
      <c r="D131" s="68">
        <v>524</v>
      </c>
      <c r="E131" s="68">
        <v>441</v>
      </c>
      <c r="F131" s="68">
        <v>442</v>
      </c>
      <c r="G131" s="68">
        <v>581</v>
      </c>
      <c r="H131" s="68">
        <v>553</v>
      </c>
      <c r="I131" s="68">
        <v>526</v>
      </c>
      <c r="J131" s="68">
        <v>538</v>
      </c>
      <c r="K131" s="68">
        <v>535</v>
      </c>
      <c r="L131" s="68">
        <v>458</v>
      </c>
      <c r="M131" s="68">
        <v>506</v>
      </c>
      <c r="N131" s="68">
        <v>560</v>
      </c>
      <c r="O131" s="68">
        <v>555</v>
      </c>
      <c r="P131" s="68">
        <v>485</v>
      </c>
      <c r="Q131" s="68">
        <v>442</v>
      </c>
      <c r="R131" s="68">
        <v>476</v>
      </c>
      <c r="S131" s="68">
        <v>572</v>
      </c>
      <c r="T131" s="68">
        <v>543</v>
      </c>
      <c r="U131" s="68">
        <v>535</v>
      </c>
      <c r="V131" s="68">
        <v>471</v>
      </c>
      <c r="W131" s="68">
        <v>390</v>
      </c>
      <c r="X131" s="68">
        <v>389</v>
      </c>
      <c r="Y131" s="68">
        <v>459</v>
      </c>
      <c r="Z131" s="68">
        <v>510</v>
      </c>
      <c r="AA131" s="68">
        <v>532</v>
      </c>
      <c r="AB131" s="68">
        <v>523</v>
      </c>
      <c r="AC131" s="68">
        <v>442</v>
      </c>
      <c r="AD131" s="68">
        <v>412</v>
      </c>
      <c r="AE131" s="66"/>
      <c r="AF131" s="66"/>
      <c r="AG131" s="66"/>
      <c r="AH131" s="66"/>
      <c r="AI131" s="66"/>
      <c r="AJ131" s="66"/>
      <c r="AK131" s="66"/>
    </row>
    <row r="132" spans="1:37" x14ac:dyDescent="0.25">
      <c r="A132" s="68" t="s">
        <v>187</v>
      </c>
      <c r="B132" s="68">
        <v>2937</v>
      </c>
      <c r="C132" s="68">
        <v>2961</v>
      </c>
      <c r="D132" s="68">
        <v>2943</v>
      </c>
      <c r="E132" s="68">
        <v>2414</v>
      </c>
      <c r="F132" s="68">
        <v>2159</v>
      </c>
      <c r="G132" s="68">
        <v>2750</v>
      </c>
      <c r="H132" s="68">
        <v>2639</v>
      </c>
      <c r="I132" s="68">
        <v>2644</v>
      </c>
      <c r="J132" s="68">
        <v>2505</v>
      </c>
      <c r="K132" s="68">
        <v>2391</v>
      </c>
      <c r="L132" s="68">
        <v>2145</v>
      </c>
      <c r="M132" s="68">
        <v>2739</v>
      </c>
      <c r="N132" s="68">
        <v>3071</v>
      </c>
      <c r="O132" s="68">
        <v>2988</v>
      </c>
      <c r="P132" s="68">
        <v>2685</v>
      </c>
      <c r="Q132" s="68">
        <v>2292</v>
      </c>
      <c r="R132" s="68">
        <v>2208</v>
      </c>
      <c r="S132" s="68">
        <v>2537</v>
      </c>
      <c r="T132" s="68">
        <v>2390</v>
      </c>
      <c r="U132" s="68">
        <v>2413</v>
      </c>
      <c r="V132" s="68">
        <v>2039</v>
      </c>
      <c r="W132" s="68">
        <v>1718</v>
      </c>
      <c r="X132" s="68">
        <v>1798</v>
      </c>
      <c r="Y132" s="68">
        <v>2306</v>
      </c>
      <c r="Z132" s="68">
        <v>2676</v>
      </c>
      <c r="AA132" s="68">
        <v>2702</v>
      </c>
      <c r="AB132" s="68">
        <v>2629</v>
      </c>
      <c r="AC132" s="68">
        <v>2186</v>
      </c>
      <c r="AD132" s="68">
        <v>1776</v>
      </c>
      <c r="AE132" s="66"/>
      <c r="AF132" s="66"/>
      <c r="AG132" s="66"/>
      <c r="AH132" s="66"/>
      <c r="AI132" s="66"/>
      <c r="AJ132" s="66"/>
      <c r="AK132" s="66"/>
    </row>
    <row r="133" spans="1:37" x14ac:dyDescent="0.25">
      <c r="A133" s="68" t="s">
        <v>506</v>
      </c>
      <c r="B133" s="68">
        <v>794</v>
      </c>
      <c r="C133" s="68">
        <v>815</v>
      </c>
      <c r="D133" s="68">
        <v>816</v>
      </c>
      <c r="E133" s="68">
        <v>701</v>
      </c>
      <c r="F133" s="68">
        <v>632</v>
      </c>
      <c r="G133" s="68">
        <v>792</v>
      </c>
      <c r="H133" s="68">
        <v>795</v>
      </c>
      <c r="I133" s="68">
        <v>769</v>
      </c>
      <c r="J133" s="68">
        <v>729</v>
      </c>
      <c r="K133" s="68">
        <v>685</v>
      </c>
      <c r="L133" s="68">
        <v>595</v>
      </c>
      <c r="M133" s="68">
        <v>762</v>
      </c>
      <c r="N133" s="68">
        <v>803</v>
      </c>
      <c r="O133" s="68">
        <v>794</v>
      </c>
      <c r="P133" s="68">
        <v>715</v>
      </c>
      <c r="Q133" s="68">
        <v>653</v>
      </c>
      <c r="R133" s="68">
        <v>647</v>
      </c>
      <c r="S133" s="68">
        <v>725</v>
      </c>
      <c r="T133" s="68">
        <v>670</v>
      </c>
      <c r="U133" s="68">
        <v>698</v>
      </c>
      <c r="V133" s="68">
        <v>593</v>
      </c>
      <c r="W133" s="68">
        <v>516</v>
      </c>
      <c r="X133" s="68">
        <v>513</v>
      </c>
      <c r="Y133" s="68">
        <v>608</v>
      </c>
      <c r="Z133" s="68">
        <v>691</v>
      </c>
      <c r="AA133" s="68">
        <v>698</v>
      </c>
      <c r="AB133" s="68">
        <v>678</v>
      </c>
      <c r="AC133" s="68">
        <v>578</v>
      </c>
      <c r="AD133" s="68">
        <v>464</v>
      </c>
      <c r="AE133" s="66"/>
      <c r="AF133" s="66"/>
      <c r="AG133" s="66"/>
      <c r="AH133" s="66"/>
      <c r="AI133" s="66"/>
      <c r="AJ133" s="66"/>
      <c r="AK133" s="66"/>
    </row>
    <row r="134" spans="1:37" x14ac:dyDescent="0.25">
      <c r="A134" s="68" t="s">
        <v>150</v>
      </c>
      <c r="B134" s="68">
        <v>2601</v>
      </c>
      <c r="C134" s="68">
        <v>2566</v>
      </c>
      <c r="D134" s="68">
        <v>2596</v>
      </c>
      <c r="E134" s="68">
        <v>2005</v>
      </c>
      <c r="F134" s="68">
        <v>1642</v>
      </c>
      <c r="G134" s="68">
        <v>2007</v>
      </c>
      <c r="H134" s="68">
        <v>1905</v>
      </c>
      <c r="I134" s="68">
        <v>1886</v>
      </c>
      <c r="J134" s="68">
        <v>1802</v>
      </c>
      <c r="K134" s="68">
        <v>1745</v>
      </c>
      <c r="L134" s="68">
        <v>1720</v>
      </c>
      <c r="M134" s="68">
        <v>2340</v>
      </c>
      <c r="N134" s="68">
        <v>2819</v>
      </c>
      <c r="O134" s="68">
        <v>2702</v>
      </c>
      <c r="P134" s="68">
        <v>2500</v>
      </c>
      <c r="Q134" s="68">
        <v>1910</v>
      </c>
      <c r="R134" s="68">
        <v>1619</v>
      </c>
      <c r="S134" s="68">
        <v>1841</v>
      </c>
      <c r="T134" s="68">
        <v>1721</v>
      </c>
      <c r="U134" s="68">
        <v>1731</v>
      </c>
      <c r="V134" s="68">
        <v>1490</v>
      </c>
      <c r="W134" s="68">
        <v>1278</v>
      </c>
      <c r="X134" s="68">
        <v>1508</v>
      </c>
      <c r="Y134" s="68">
        <v>1996</v>
      </c>
      <c r="Z134" s="68">
        <v>2510</v>
      </c>
      <c r="AA134" s="68">
        <v>2380</v>
      </c>
      <c r="AB134" s="68">
        <v>2275</v>
      </c>
      <c r="AC134" s="68">
        <v>1819</v>
      </c>
      <c r="AD134" s="68">
        <v>1293</v>
      </c>
      <c r="AE134" s="66"/>
      <c r="AF134" s="66"/>
      <c r="AG134" s="66"/>
      <c r="AH134" s="66"/>
      <c r="AI134" s="66"/>
      <c r="AJ134" s="66"/>
      <c r="AK134" s="66"/>
    </row>
    <row r="135" spans="1:37" x14ac:dyDescent="0.25">
      <c r="A135" s="68" t="s">
        <v>507</v>
      </c>
      <c r="B135" s="68">
        <v>482</v>
      </c>
      <c r="C135" s="68">
        <v>485</v>
      </c>
      <c r="D135" s="68">
        <v>479</v>
      </c>
      <c r="E135" s="68">
        <v>419</v>
      </c>
      <c r="F135" s="68">
        <v>398</v>
      </c>
      <c r="G135" s="68">
        <v>532</v>
      </c>
      <c r="H135" s="68">
        <v>505</v>
      </c>
      <c r="I135" s="68">
        <v>502</v>
      </c>
      <c r="J135" s="68">
        <v>509</v>
      </c>
      <c r="K135" s="68">
        <v>471</v>
      </c>
      <c r="L135" s="68">
        <v>464</v>
      </c>
      <c r="M135" s="68">
        <v>491</v>
      </c>
      <c r="N135" s="68">
        <v>520</v>
      </c>
      <c r="O135" s="68">
        <v>498</v>
      </c>
      <c r="P135" s="68">
        <v>459</v>
      </c>
      <c r="Q135" s="68">
        <v>420</v>
      </c>
      <c r="R135" s="68">
        <v>421</v>
      </c>
      <c r="S135" s="68">
        <v>491</v>
      </c>
      <c r="T135" s="68">
        <v>446</v>
      </c>
      <c r="U135" s="68">
        <v>450</v>
      </c>
      <c r="V135" s="68">
        <v>377</v>
      </c>
      <c r="W135" s="68">
        <v>321</v>
      </c>
      <c r="X135" s="68">
        <v>354</v>
      </c>
      <c r="Y135" s="68">
        <v>358</v>
      </c>
      <c r="Z135" s="68">
        <v>402</v>
      </c>
      <c r="AA135" s="68">
        <v>417</v>
      </c>
      <c r="AB135" s="68">
        <v>420</v>
      </c>
      <c r="AC135" s="68">
        <v>365</v>
      </c>
      <c r="AD135" s="68">
        <v>333</v>
      </c>
      <c r="AE135" s="66"/>
      <c r="AF135" s="66"/>
      <c r="AG135" s="66"/>
      <c r="AH135" s="66"/>
      <c r="AI135" s="66"/>
      <c r="AJ135" s="66"/>
      <c r="AK135" s="66"/>
    </row>
    <row r="136" spans="1:37" x14ac:dyDescent="0.25">
      <c r="A136" s="68" t="s">
        <v>168</v>
      </c>
      <c r="B136" s="68">
        <v>504</v>
      </c>
      <c r="C136" s="68">
        <v>460</v>
      </c>
      <c r="D136" s="68">
        <v>487</v>
      </c>
      <c r="E136" s="68">
        <v>373</v>
      </c>
      <c r="F136" s="68">
        <v>281</v>
      </c>
      <c r="G136" s="68">
        <v>342</v>
      </c>
      <c r="H136" s="68">
        <v>331</v>
      </c>
      <c r="I136" s="68">
        <v>319</v>
      </c>
      <c r="J136" s="68">
        <v>280</v>
      </c>
      <c r="K136" s="68">
        <v>286</v>
      </c>
      <c r="L136" s="68">
        <v>289</v>
      </c>
      <c r="M136" s="68">
        <v>415</v>
      </c>
      <c r="N136" s="68">
        <v>494</v>
      </c>
      <c r="O136" s="68">
        <v>479</v>
      </c>
      <c r="P136" s="68">
        <v>433</v>
      </c>
      <c r="Q136" s="68">
        <v>315</v>
      </c>
      <c r="R136" s="68">
        <v>246</v>
      </c>
      <c r="S136" s="68">
        <v>268</v>
      </c>
      <c r="T136" s="68">
        <v>248</v>
      </c>
      <c r="U136" s="68">
        <v>238</v>
      </c>
      <c r="V136" s="68">
        <v>211</v>
      </c>
      <c r="W136" s="68">
        <v>178</v>
      </c>
      <c r="X136" s="68">
        <v>206</v>
      </c>
      <c r="Y136" s="68">
        <v>340</v>
      </c>
      <c r="Z136" s="68">
        <v>425</v>
      </c>
      <c r="AA136" s="68">
        <v>412</v>
      </c>
      <c r="AB136" s="68">
        <v>388</v>
      </c>
      <c r="AC136" s="68">
        <v>301</v>
      </c>
      <c r="AD136" s="68">
        <v>211</v>
      </c>
      <c r="AE136" s="66"/>
      <c r="AF136" s="66"/>
      <c r="AG136" s="66"/>
      <c r="AH136" s="66"/>
      <c r="AI136" s="66"/>
      <c r="AJ136" s="66"/>
      <c r="AK136" s="66"/>
    </row>
    <row r="137" spans="1:37" x14ac:dyDescent="0.25">
      <c r="A137" s="68" t="s">
        <v>508</v>
      </c>
      <c r="B137" s="68">
        <v>169</v>
      </c>
      <c r="C137" s="68">
        <v>199</v>
      </c>
      <c r="D137" s="68">
        <v>197</v>
      </c>
      <c r="E137" s="68">
        <v>159</v>
      </c>
      <c r="F137" s="68">
        <v>146</v>
      </c>
      <c r="G137" s="68">
        <v>172</v>
      </c>
      <c r="H137" s="68">
        <v>174</v>
      </c>
      <c r="I137" s="68">
        <v>162</v>
      </c>
      <c r="J137" s="68">
        <v>128</v>
      </c>
      <c r="K137" s="68">
        <v>102</v>
      </c>
      <c r="L137" s="68">
        <v>112</v>
      </c>
      <c r="M137" s="68">
        <v>123</v>
      </c>
      <c r="N137" s="68">
        <v>163</v>
      </c>
      <c r="O137" s="68">
        <v>168</v>
      </c>
      <c r="P137" s="68">
        <v>157</v>
      </c>
      <c r="Q137" s="68">
        <v>137</v>
      </c>
      <c r="R137" s="68">
        <v>141</v>
      </c>
      <c r="S137" s="68">
        <v>158</v>
      </c>
      <c r="T137" s="68">
        <v>147</v>
      </c>
      <c r="U137" s="68">
        <v>138</v>
      </c>
      <c r="V137" s="68">
        <v>127</v>
      </c>
      <c r="W137" s="68">
        <v>102</v>
      </c>
      <c r="X137" s="68">
        <v>92</v>
      </c>
      <c r="Y137" s="68">
        <v>113</v>
      </c>
      <c r="Z137" s="68">
        <v>167</v>
      </c>
      <c r="AA137" s="68">
        <v>152</v>
      </c>
      <c r="AB137" s="68">
        <v>155</v>
      </c>
      <c r="AC137" s="68">
        <v>112</v>
      </c>
      <c r="AD137" s="68">
        <v>111</v>
      </c>
      <c r="AE137" s="66"/>
      <c r="AF137" s="66"/>
      <c r="AG137" s="66"/>
      <c r="AH137" s="66"/>
      <c r="AI137" s="66"/>
      <c r="AJ137" s="66"/>
      <c r="AK137" s="66"/>
    </row>
    <row r="138" spans="1:37" x14ac:dyDescent="0.25">
      <c r="A138" s="68" t="s">
        <v>509</v>
      </c>
      <c r="B138" s="68">
        <v>1576</v>
      </c>
      <c r="C138" s="68">
        <v>1675</v>
      </c>
      <c r="D138" s="68">
        <v>1665</v>
      </c>
      <c r="E138" s="68">
        <v>1380</v>
      </c>
      <c r="F138" s="68">
        <v>1387</v>
      </c>
      <c r="G138" s="68">
        <v>1685</v>
      </c>
      <c r="H138" s="68">
        <v>1611</v>
      </c>
      <c r="I138" s="68">
        <v>1591</v>
      </c>
      <c r="J138" s="68">
        <v>1435</v>
      </c>
      <c r="K138" s="68">
        <v>1309</v>
      </c>
      <c r="L138" s="68">
        <v>1150</v>
      </c>
      <c r="M138" s="68">
        <v>1382</v>
      </c>
      <c r="N138" s="68">
        <v>1649</v>
      </c>
      <c r="O138" s="68">
        <v>1710</v>
      </c>
      <c r="P138" s="68">
        <v>1571</v>
      </c>
      <c r="Q138" s="68">
        <v>1319</v>
      </c>
      <c r="R138" s="68">
        <v>1374</v>
      </c>
      <c r="S138" s="68">
        <v>1543</v>
      </c>
      <c r="T138" s="68">
        <v>1368</v>
      </c>
      <c r="U138" s="68">
        <v>1375</v>
      </c>
      <c r="V138" s="68">
        <v>1170</v>
      </c>
      <c r="W138" s="68">
        <v>965</v>
      </c>
      <c r="X138" s="68">
        <v>1004</v>
      </c>
      <c r="Y138" s="68">
        <v>1247</v>
      </c>
      <c r="Z138" s="68">
        <v>1531</v>
      </c>
      <c r="AA138" s="68">
        <v>1478</v>
      </c>
      <c r="AB138" s="68">
        <v>1452</v>
      </c>
      <c r="AC138" s="68">
        <v>1141</v>
      </c>
      <c r="AD138" s="68">
        <v>1065</v>
      </c>
      <c r="AE138" s="66"/>
      <c r="AF138" s="66"/>
      <c r="AG138" s="66"/>
      <c r="AH138" s="66"/>
      <c r="AI138" s="66"/>
      <c r="AJ138" s="66"/>
      <c r="AK138" s="66"/>
    </row>
    <row r="139" spans="1:37" x14ac:dyDescent="0.25">
      <c r="A139" s="68" t="s">
        <v>510</v>
      </c>
      <c r="B139" s="68">
        <v>134</v>
      </c>
      <c r="C139" s="68">
        <v>137</v>
      </c>
      <c r="D139" s="68">
        <v>135</v>
      </c>
      <c r="E139" s="68">
        <v>120</v>
      </c>
      <c r="F139" s="68">
        <v>123</v>
      </c>
      <c r="G139" s="68">
        <v>162</v>
      </c>
      <c r="H139" s="68">
        <v>148</v>
      </c>
      <c r="I139" s="68">
        <v>138</v>
      </c>
      <c r="J139" s="68">
        <v>136</v>
      </c>
      <c r="K139" s="68">
        <v>111</v>
      </c>
      <c r="L139" s="68">
        <v>110</v>
      </c>
      <c r="M139" s="68">
        <v>135</v>
      </c>
      <c r="N139" s="68">
        <v>137</v>
      </c>
      <c r="O139" s="68">
        <v>132</v>
      </c>
      <c r="P139" s="68">
        <v>131</v>
      </c>
      <c r="Q139" s="68">
        <v>114</v>
      </c>
      <c r="R139" s="68">
        <v>117</v>
      </c>
      <c r="S139" s="68">
        <v>134</v>
      </c>
      <c r="T139" s="68">
        <v>131</v>
      </c>
      <c r="U139" s="68">
        <v>112</v>
      </c>
      <c r="V139" s="68">
        <v>109</v>
      </c>
      <c r="W139" s="68">
        <v>92</v>
      </c>
      <c r="X139" s="68">
        <v>88</v>
      </c>
      <c r="Y139" s="68">
        <v>121</v>
      </c>
      <c r="Z139" s="68">
        <v>123</v>
      </c>
      <c r="AA139" s="68">
        <v>119</v>
      </c>
      <c r="AB139" s="68">
        <v>120</v>
      </c>
      <c r="AC139" s="68">
        <v>117</v>
      </c>
      <c r="AD139" s="68">
        <v>103</v>
      </c>
      <c r="AE139" s="66"/>
      <c r="AF139" s="66"/>
      <c r="AG139" s="66"/>
      <c r="AH139" s="66"/>
      <c r="AI139" s="66"/>
      <c r="AJ139" s="66"/>
      <c r="AK139" s="66"/>
    </row>
    <row r="140" spans="1:37" x14ac:dyDescent="0.25">
      <c r="A140" s="68" t="s">
        <v>511</v>
      </c>
      <c r="B140" s="68">
        <v>1273</v>
      </c>
      <c r="C140" s="68">
        <v>1339</v>
      </c>
      <c r="D140" s="68">
        <v>1333</v>
      </c>
      <c r="E140" s="68">
        <v>1101</v>
      </c>
      <c r="F140" s="68">
        <v>1118</v>
      </c>
      <c r="G140" s="68">
        <v>1351</v>
      </c>
      <c r="H140" s="68">
        <v>1289</v>
      </c>
      <c r="I140" s="68">
        <v>1291</v>
      </c>
      <c r="J140" s="68">
        <v>1171</v>
      </c>
      <c r="K140" s="68">
        <v>1096</v>
      </c>
      <c r="L140" s="68">
        <v>928</v>
      </c>
      <c r="M140" s="68">
        <v>1124</v>
      </c>
      <c r="N140" s="68">
        <v>1349</v>
      </c>
      <c r="O140" s="68">
        <v>1410</v>
      </c>
      <c r="P140" s="68">
        <v>1283</v>
      </c>
      <c r="Q140" s="68">
        <v>1068</v>
      </c>
      <c r="R140" s="68">
        <v>1116</v>
      </c>
      <c r="S140" s="68">
        <v>1251</v>
      </c>
      <c r="T140" s="68">
        <v>1090</v>
      </c>
      <c r="U140" s="68">
        <v>1125</v>
      </c>
      <c r="V140" s="68">
        <v>934</v>
      </c>
      <c r="W140" s="68">
        <v>771</v>
      </c>
      <c r="X140" s="68">
        <v>824</v>
      </c>
      <c r="Y140" s="68">
        <v>1013</v>
      </c>
      <c r="Z140" s="68">
        <v>1241</v>
      </c>
      <c r="AA140" s="68">
        <v>1207</v>
      </c>
      <c r="AB140" s="68">
        <v>1177</v>
      </c>
      <c r="AC140" s="68">
        <v>912</v>
      </c>
      <c r="AD140" s="68">
        <v>851</v>
      </c>
      <c r="AE140" s="66"/>
      <c r="AF140" s="66"/>
      <c r="AG140" s="66"/>
      <c r="AH140" s="66"/>
      <c r="AI140" s="66"/>
      <c r="AJ140" s="66"/>
      <c r="AK140" s="66"/>
    </row>
    <row r="141" spans="1:37" x14ac:dyDescent="0.25">
      <c r="A141" s="68" t="s">
        <v>512</v>
      </c>
      <c r="B141" s="68">
        <v>5298</v>
      </c>
      <c r="C141" s="68">
        <v>5341</v>
      </c>
      <c r="D141" s="68">
        <v>5362</v>
      </c>
      <c r="E141" s="68">
        <v>4006</v>
      </c>
      <c r="F141" s="68">
        <v>3593</v>
      </c>
      <c r="G141" s="68">
        <v>4302</v>
      </c>
      <c r="H141" s="68">
        <v>4118</v>
      </c>
      <c r="I141" s="68">
        <v>4089</v>
      </c>
      <c r="J141" s="68">
        <v>3870</v>
      </c>
      <c r="K141" s="68">
        <v>3677</v>
      </c>
      <c r="L141" s="68">
        <v>3533</v>
      </c>
      <c r="M141" s="68">
        <v>4684</v>
      </c>
      <c r="N141" s="68">
        <v>5765</v>
      </c>
      <c r="O141" s="68">
        <v>5502</v>
      </c>
      <c r="P141" s="68">
        <v>4996</v>
      </c>
      <c r="Q141" s="68">
        <v>3877</v>
      </c>
      <c r="R141" s="68">
        <v>3422</v>
      </c>
      <c r="S141" s="68">
        <v>3766</v>
      </c>
      <c r="T141" s="68">
        <v>3520</v>
      </c>
      <c r="U141" s="68">
        <v>3544</v>
      </c>
      <c r="V141" s="68">
        <v>3028</v>
      </c>
      <c r="W141" s="68">
        <v>2565</v>
      </c>
      <c r="X141" s="68">
        <v>3086</v>
      </c>
      <c r="Y141" s="68">
        <v>4058</v>
      </c>
      <c r="Z141" s="68">
        <v>5157</v>
      </c>
      <c r="AA141" s="68">
        <v>4930</v>
      </c>
      <c r="AB141" s="68">
        <v>4734</v>
      </c>
      <c r="AC141" s="68">
        <v>3811</v>
      </c>
      <c r="AD141" s="68">
        <v>2833</v>
      </c>
      <c r="AE141" s="66"/>
      <c r="AF141" s="66"/>
      <c r="AG141" s="66"/>
      <c r="AH141" s="66"/>
      <c r="AI141" s="66"/>
      <c r="AJ141" s="66"/>
      <c r="AK141" s="66"/>
    </row>
    <row r="142" spans="1:37" x14ac:dyDescent="0.25">
      <c r="A142" s="68" t="s">
        <v>120</v>
      </c>
      <c r="B142" s="68">
        <v>6811</v>
      </c>
      <c r="C142" s="68">
        <v>6834</v>
      </c>
      <c r="D142" s="68">
        <v>7235</v>
      </c>
      <c r="E142" s="68">
        <v>6255</v>
      </c>
      <c r="F142" s="68">
        <v>5122</v>
      </c>
      <c r="G142" s="68">
        <v>6041</v>
      </c>
      <c r="H142" s="68">
        <v>5806</v>
      </c>
      <c r="I142" s="68">
        <v>5876</v>
      </c>
      <c r="J142" s="68">
        <v>5134</v>
      </c>
      <c r="K142" s="68">
        <v>4939</v>
      </c>
      <c r="L142" s="68">
        <v>4948</v>
      </c>
      <c r="M142" s="68">
        <v>5607</v>
      </c>
      <c r="N142" s="68">
        <v>6540</v>
      </c>
      <c r="O142" s="68">
        <v>6079</v>
      </c>
      <c r="P142" s="68">
        <v>5773</v>
      </c>
      <c r="Q142" s="68">
        <v>5052</v>
      </c>
      <c r="R142" s="68">
        <v>4433</v>
      </c>
      <c r="S142" s="68">
        <v>4771</v>
      </c>
      <c r="T142" s="68">
        <v>4561</v>
      </c>
      <c r="U142" s="68">
        <v>4625</v>
      </c>
      <c r="V142" s="68">
        <v>3669</v>
      </c>
      <c r="W142" s="68">
        <v>3079</v>
      </c>
      <c r="X142" s="68">
        <v>4038</v>
      </c>
      <c r="Y142" s="68">
        <v>4515</v>
      </c>
      <c r="Z142" s="68">
        <v>5212</v>
      </c>
      <c r="AA142" s="68">
        <v>5165</v>
      </c>
      <c r="AB142" s="68">
        <v>4891</v>
      </c>
      <c r="AC142" s="68">
        <v>4118</v>
      </c>
      <c r="AD142" s="68">
        <v>3476</v>
      </c>
      <c r="AE142" s="66"/>
      <c r="AF142" s="66"/>
      <c r="AG142" s="66"/>
      <c r="AH142" s="66"/>
      <c r="AI142" s="66"/>
      <c r="AJ142" s="66"/>
      <c r="AK142" s="66"/>
    </row>
    <row r="143" spans="1:37" x14ac:dyDescent="0.25">
      <c r="A143" s="68" t="s">
        <v>513</v>
      </c>
      <c r="B143" s="68">
        <v>908</v>
      </c>
      <c r="C143" s="68">
        <v>935</v>
      </c>
      <c r="D143" s="68">
        <v>941</v>
      </c>
      <c r="E143" s="68">
        <v>795</v>
      </c>
      <c r="F143" s="68">
        <v>754</v>
      </c>
      <c r="G143" s="68">
        <v>930</v>
      </c>
      <c r="H143" s="68">
        <v>935</v>
      </c>
      <c r="I143" s="68">
        <v>974</v>
      </c>
      <c r="J143" s="68">
        <v>948</v>
      </c>
      <c r="K143" s="68">
        <v>867</v>
      </c>
      <c r="L143" s="68">
        <v>848</v>
      </c>
      <c r="M143" s="68">
        <v>890</v>
      </c>
      <c r="N143" s="68">
        <v>930</v>
      </c>
      <c r="O143" s="68">
        <v>903</v>
      </c>
      <c r="P143" s="68">
        <v>837</v>
      </c>
      <c r="Q143" s="68">
        <v>779</v>
      </c>
      <c r="R143" s="68">
        <v>821</v>
      </c>
      <c r="S143" s="68">
        <v>879</v>
      </c>
      <c r="T143" s="68">
        <v>910</v>
      </c>
      <c r="U143" s="68">
        <v>921</v>
      </c>
      <c r="V143" s="68">
        <v>752</v>
      </c>
      <c r="W143" s="68">
        <v>640</v>
      </c>
      <c r="X143" s="68">
        <v>649</v>
      </c>
      <c r="Y143" s="68">
        <v>700</v>
      </c>
      <c r="Z143" s="68">
        <v>752</v>
      </c>
      <c r="AA143" s="68">
        <v>750</v>
      </c>
      <c r="AB143" s="68">
        <v>744</v>
      </c>
      <c r="AC143" s="68">
        <v>647</v>
      </c>
      <c r="AD143" s="68">
        <v>620</v>
      </c>
      <c r="AE143" s="66"/>
      <c r="AF143" s="66"/>
      <c r="AG143" s="66"/>
      <c r="AH143" s="66"/>
      <c r="AI143" s="66"/>
      <c r="AJ143" s="66"/>
      <c r="AK143" s="66"/>
    </row>
    <row r="144" spans="1:37" x14ac:dyDescent="0.25">
      <c r="A144" s="68" t="s">
        <v>514</v>
      </c>
      <c r="B144" s="68">
        <v>6005</v>
      </c>
      <c r="C144" s="68">
        <v>6057</v>
      </c>
      <c r="D144" s="68">
        <v>6059</v>
      </c>
      <c r="E144" s="68">
        <v>5313</v>
      </c>
      <c r="F144" s="68">
        <v>5045</v>
      </c>
      <c r="G144" s="68">
        <v>6508</v>
      </c>
      <c r="H144" s="68">
        <v>6214</v>
      </c>
      <c r="I144" s="68">
        <v>6375</v>
      </c>
      <c r="J144" s="68">
        <v>5837</v>
      </c>
      <c r="K144" s="68">
        <v>5463</v>
      </c>
      <c r="L144" s="68">
        <v>4854</v>
      </c>
      <c r="M144" s="68">
        <v>5520</v>
      </c>
      <c r="N144" s="68">
        <v>6138</v>
      </c>
      <c r="O144" s="68">
        <v>6065</v>
      </c>
      <c r="P144" s="68">
        <v>5549</v>
      </c>
      <c r="Q144" s="68">
        <v>4990</v>
      </c>
      <c r="R144" s="68">
        <v>5022</v>
      </c>
      <c r="S144" s="68">
        <v>5825</v>
      </c>
      <c r="T144" s="68">
        <v>5635</v>
      </c>
      <c r="U144" s="68">
        <v>5707</v>
      </c>
      <c r="V144" s="68">
        <v>4846</v>
      </c>
      <c r="W144" s="68">
        <v>3953</v>
      </c>
      <c r="X144" s="68">
        <v>4095</v>
      </c>
      <c r="Y144" s="68">
        <v>4560</v>
      </c>
      <c r="Z144" s="68">
        <v>5128</v>
      </c>
      <c r="AA144" s="68">
        <v>5193</v>
      </c>
      <c r="AB144" s="68">
        <v>5068</v>
      </c>
      <c r="AC144" s="68">
        <v>4333</v>
      </c>
      <c r="AD144" s="68">
        <v>3991</v>
      </c>
      <c r="AE144" s="66"/>
      <c r="AF144" s="66"/>
      <c r="AG144" s="66"/>
      <c r="AH144" s="66"/>
      <c r="AI144" s="66"/>
      <c r="AJ144" s="66"/>
      <c r="AK144" s="66"/>
    </row>
    <row r="145" spans="1:37" x14ac:dyDescent="0.25">
      <c r="A145" s="68" t="s">
        <v>151</v>
      </c>
      <c r="B145" s="68">
        <v>4025</v>
      </c>
      <c r="C145" s="68">
        <v>4063</v>
      </c>
      <c r="D145" s="68">
        <v>4076</v>
      </c>
      <c r="E145" s="68">
        <v>3067</v>
      </c>
      <c r="F145" s="68">
        <v>2811</v>
      </c>
      <c r="G145" s="68">
        <v>3411</v>
      </c>
      <c r="H145" s="68">
        <v>3244</v>
      </c>
      <c r="I145" s="68">
        <v>3249</v>
      </c>
      <c r="J145" s="68">
        <v>3092</v>
      </c>
      <c r="K145" s="68">
        <v>2939</v>
      </c>
      <c r="L145" s="68">
        <v>2767</v>
      </c>
      <c r="M145" s="68">
        <v>3571</v>
      </c>
      <c r="N145" s="68">
        <v>4376</v>
      </c>
      <c r="O145" s="68">
        <v>4241</v>
      </c>
      <c r="P145" s="68">
        <v>3811</v>
      </c>
      <c r="Q145" s="68">
        <v>2975</v>
      </c>
      <c r="R145" s="68">
        <v>2694</v>
      </c>
      <c r="S145" s="68">
        <v>2992</v>
      </c>
      <c r="T145" s="68">
        <v>2756</v>
      </c>
      <c r="U145" s="68">
        <v>2792</v>
      </c>
      <c r="V145" s="68">
        <v>2406</v>
      </c>
      <c r="W145" s="68">
        <v>1988</v>
      </c>
      <c r="X145" s="68">
        <v>2388</v>
      </c>
      <c r="Y145" s="68">
        <v>3073</v>
      </c>
      <c r="Z145" s="68">
        <v>3883</v>
      </c>
      <c r="AA145" s="68">
        <v>3733</v>
      </c>
      <c r="AB145" s="68">
        <v>3600</v>
      </c>
      <c r="AC145" s="68">
        <v>2916</v>
      </c>
      <c r="AD145" s="68">
        <v>2240</v>
      </c>
      <c r="AE145" s="66"/>
      <c r="AF145" s="66"/>
      <c r="AG145" s="66"/>
      <c r="AH145" s="66"/>
      <c r="AI145" s="66"/>
      <c r="AJ145" s="66"/>
      <c r="AK145" s="66"/>
    </row>
    <row r="146" spans="1:37" x14ac:dyDescent="0.25">
      <c r="A146" s="68" t="s">
        <v>179</v>
      </c>
      <c r="B146" s="68">
        <v>856</v>
      </c>
      <c r="C146" s="68">
        <v>868</v>
      </c>
      <c r="D146" s="68">
        <v>871</v>
      </c>
      <c r="E146" s="68">
        <v>673</v>
      </c>
      <c r="F146" s="68">
        <v>593</v>
      </c>
      <c r="G146" s="68">
        <v>809</v>
      </c>
      <c r="H146" s="68">
        <v>802</v>
      </c>
      <c r="I146" s="68">
        <v>811</v>
      </c>
      <c r="J146" s="68">
        <v>692</v>
      </c>
      <c r="K146" s="68">
        <v>669</v>
      </c>
      <c r="L146" s="68">
        <v>634</v>
      </c>
      <c r="M146" s="68">
        <v>807</v>
      </c>
      <c r="N146" s="68">
        <v>964</v>
      </c>
      <c r="O146" s="68">
        <v>881</v>
      </c>
      <c r="P146" s="68">
        <v>807</v>
      </c>
      <c r="Q146" s="68">
        <v>676</v>
      </c>
      <c r="R146" s="68">
        <v>616</v>
      </c>
      <c r="S146" s="68">
        <v>741</v>
      </c>
      <c r="T146" s="68">
        <v>719</v>
      </c>
      <c r="U146" s="68">
        <v>732</v>
      </c>
      <c r="V146" s="68">
        <v>552</v>
      </c>
      <c r="W146" s="68">
        <v>464</v>
      </c>
      <c r="X146" s="68">
        <v>499</v>
      </c>
      <c r="Y146" s="68">
        <v>680</v>
      </c>
      <c r="Z146" s="68">
        <v>875</v>
      </c>
      <c r="AA146" s="68">
        <v>843</v>
      </c>
      <c r="AB146" s="68">
        <v>829</v>
      </c>
      <c r="AC146" s="68">
        <v>684</v>
      </c>
      <c r="AD146" s="68">
        <v>533</v>
      </c>
      <c r="AE146" s="66"/>
      <c r="AF146" s="66"/>
      <c r="AG146" s="66"/>
      <c r="AH146" s="66"/>
      <c r="AI146" s="66"/>
      <c r="AJ146" s="66"/>
      <c r="AK146" s="66"/>
    </row>
    <row r="147" spans="1:37" x14ac:dyDescent="0.25">
      <c r="A147" s="68" t="s">
        <v>127</v>
      </c>
      <c r="B147" s="68">
        <v>217</v>
      </c>
      <c r="C147" s="68">
        <v>199</v>
      </c>
      <c r="D147" s="68">
        <v>191</v>
      </c>
      <c r="E147" s="68">
        <v>147</v>
      </c>
      <c r="F147" s="68">
        <v>136</v>
      </c>
      <c r="G147" s="68">
        <v>187</v>
      </c>
      <c r="H147" s="68">
        <v>157</v>
      </c>
      <c r="I147" s="68">
        <v>157</v>
      </c>
      <c r="J147" s="68">
        <v>149</v>
      </c>
      <c r="K147" s="68">
        <v>152</v>
      </c>
      <c r="L147" s="68">
        <v>139</v>
      </c>
      <c r="M147" s="68">
        <v>207</v>
      </c>
      <c r="N147" s="68">
        <v>227</v>
      </c>
      <c r="O147" s="68">
        <v>208</v>
      </c>
      <c r="P147" s="68">
        <v>181</v>
      </c>
      <c r="Q147" s="68">
        <v>127</v>
      </c>
      <c r="R147" s="68">
        <v>126</v>
      </c>
      <c r="S147" s="68">
        <v>146</v>
      </c>
      <c r="T147" s="68">
        <v>134</v>
      </c>
      <c r="U147" s="68">
        <v>140</v>
      </c>
      <c r="V147" s="68">
        <v>122</v>
      </c>
      <c r="W147" s="68">
        <v>88</v>
      </c>
      <c r="X147" s="68">
        <v>100</v>
      </c>
      <c r="Y147" s="68">
        <v>159</v>
      </c>
      <c r="Z147" s="68">
        <v>187</v>
      </c>
      <c r="AA147" s="68">
        <v>186</v>
      </c>
      <c r="AB147" s="68">
        <v>178</v>
      </c>
      <c r="AC147" s="68">
        <v>132</v>
      </c>
      <c r="AD147" s="68">
        <v>105</v>
      </c>
      <c r="AE147" s="66"/>
      <c r="AF147" s="66"/>
      <c r="AG147" s="66"/>
      <c r="AH147" s="66"/>
      <c r="AI147" s="66"/>
      <c r="AJ147" s="66"/>
      <c r="AK147" s="66"/>
    </row>
    <row r="148" spans="1:37" x14ac:dyDescent="0.25">
      <c r="A148" s="68" t="s">
        <v>142</v>
      </c>
      <c r="B148" s="68">
        <v>480</v>
      </c>
      <c r="C148" s="68">
        <v>342</v>
      </c>
      <c r="D148" s="68">
        <v>359</v>
      </c>
      <c r="E148" s="68">
        <v>266</v>
      </c>
      <c r="F148" s="68">
        <v>201</v>
      </c>
      <c r="G148" s="68">
        <v>241</v>
      </c>
      <c r="H148" s="68">
        <v>240</v>
      </c>
      <c r="I148" s="68">
        <v>243</v>
      </c>
      <c r="J148" s="68">
        <v>210</v>
      </c>
      <c r="K148" s="68">
        <v>194</v>
      </c>
      <c r="L148" s="68">
        <v>200</v>
      </c>
      <c r="M148" s="68">
        <v>287</v>
      </c>
      <c r="N148" s="68">
        <v>338</v>
      </c>
      <c r="O148" s="68">
        <v>296</v>
      </c>
      <c r="P148" s="68">
        <v>283</v>
      </c>
      <c r="Q148" s="68">
        <v>229</v>
      </c>
      <c r="R148" s="68">
        <v>159</v>
      </c>
      <c r="S148" s="68">
        <v>178</v>
      </c>
      <c r="T148" s="68">
        <v>177</v>
      </c>
      <c r="U148" s="68">
        <v>183</v>
      </c>
      <c r="V148" s="68">
        <v>131</v>
      </c>
      <c r="W148" s="68">
        <v>106</v>
      </c>
      <c r="X148" s="68">
        <v>153</v>
      </c>
      <c r="Y148" s="68">
        <v>250</v>
      </c>
      <c r="Z148" s="68">
        <v>314</v>
      </c>
      <c r="AA148" s="68">
        <v>287</v>
      </c>
      <c r="AB148" s="68">
        <v>278</v>
      </c>
      <c r="AC148" s="68">
        <v>237</v>
      </c>
      <c r="AD148" s="68">
        <v>141</v>
      </c>
      <c r="AE148" s="66"/>
      <c r="AF148" s="66"/>
      <c r="AG148" s="66"/>
      <c r="AH148" s="66"/>
      <c r="AI148" s="66"/>
      <c r="AJ148" s="66"/>
      <c r="AK148" s="66"/>
    </row>
    <row r="149" spans="1:37" x14ac:dyDescent="0.25">
      <c r="A149" s="68" t="s">
        <v>133</v>
      </c>
      <c r="B149" s="68">
        <v>824</v>
      </c>
      <c r="C149" s="68">
        <v>814</v>
      </c>
      <c r="D149" s="68">
        <v>824</v>
      </c>
      <c r="E149" s="68">
        <v>614</v>
      </c>
      <c r="F149" s="68">
        <v>440</v>
      </c>
      <c r="G149" s="68">
        <v>535</v>
      </c>
      <c r="H149" s="68">
        <v>506</v>
      </c>
      <c r="I149" s="68">
        <v>502</v>
      </c>
      <c r="J149" s="68">
        <v>456</v>
      </c>
      <c r="K149" s="68">
        <v>472</v>
      </c>
      <c r="L149" s="68">
        <v>589</v>
      </c>
      <c r="M149" s="68">
        <v>741</v>
      </c>
      <c r="N149" s="68">
        <v>903</v>
      </c>
      <c r="O149" s="68">
        <v>800</v>
      </c>
      <c r="P149" s="68">
        <v>720</v>
      </c>
      <c r="Q149" s="68">
        <v>528</v>
      </c>
      <c r="R149" s="68">
        <v>385</v>
      </c>
      <c r="S149" s="68">
        <v>416</v>
      </c>
      <c r="T149" s="68">
        <v>404</v>
      </c>
      <c r="U149" s="68">
        <v>424</v>
      </c>
      <c r="V149" s="68">
        <v>341</v>
      </c>
      <c r="W149" s="68">
        <v>311</v>
      </c>
      <c r="X149" s="68">
        <v>550</v>
      </c>
      <c r="Y149" s="68">
        <v>671</v>
      </c>
      <c r="Z149" s="68">
        <v>812</v>
      </c>
      <c r="AA149" s="68">
        <v>758</v>
      </c>
      <c r="AB149" s="68">
        <v>728</v>
      </c>
      <c r="AC149" s="68">
        <v>606</v>
      </c>
      <c r="AD149" s="68">
        <v>441</v>
      </c>
      <c r="AE149" s="66"/>
      <c r="AF149" s="66"/>
      <c r="AG149" s="66"/>
      <c r="AH149" s="66"/>
      <c r="AI149" s="66"/>
      <c r="AJ149" s="66"/>
      <c r="AK149" s="66"/>
    </row>
    <row r="150" spans="1:37" x14ac:dyDescent="0.25">
      <c r="A150" s="68" t="s">
        <v>128</v>
      </c>
      <c r="B150" s="68">
        <v>99</v>
      </c>
      <c r="C150" s="68">
        <v>95</v>
      </c>
      <c r="D150" s="68">
        <v>99</v>
      </c>
      <c r="E150" s="68">
        <v>59</v>
      </c>
      <c r="F150" s="68">
        <v>46</v>
      </c>
      <c r="G150" s="68">
        <v>56</v>
      </c>
      <c r="H150" s="68">
        <v>49</v>
      </c>
      <c r="I150" s="68">
        <v>54</v>
      </c>
      <c r="J150" s="68">
        <v>45</v>
      </c>
      <c r="K150" s="68">
        <v>51</v>
      </c>
      <c r="L150" s="68">
        <v>51</v>
      </c>
      <c r="M150" s="68">
        <v>94</v>
      </c>
      <c r="N150" s="68">
        <v>108</v>
      </c>
      <c r="O150" s="68">
        <v>96</v>
      </c>
      <c r="P150" s="68">
        <v>88</v>
      </c>
      <c r="Q150" s="68">
        <v>61</v>
      </c>
      <c r="R150" s="68">
        <v>39</v>
      </c>
      <c r="S150" s="68">
        <v>45</v>
      </c>
      <c r="T150" s="68">
        <v>46</v>
      </c>
      <c r="U150" s="68">
        <v>48</v>
      </c>
      <c r="V150" s="68">
        <v>45</v>
      </c>
      <c r="W150" s="68">
        <v>36</v>
      </c>
      <c r="X150" s="68">
        <v>52</v>
      </c>
      <c r="Y150" s="68">
        <v>89</v>
      </c>
      <c r="Z150" s="68">
        <v>97</v>
      </c>
      <c r="AA150" s="68">
        <v>89</v>
      </c>
      <c r="AB150" s="68">
        <v>84</v>
      </c>
      <c r="AC150" s="68">
        <v>72</v>
      </c>
      <c r="AD150" s="68">
        <v>42</v>
      </c>
      <c r="AE150" s="66"/>
      <c r="AF150" s="66"/>
      <c r="AG150" s="66"/>
      <c r="AH150" s="66"/>
      <c r="AI150" s="66"/>
      <c r="AJ150" s="66"/>
      <c r="AK150" s="66"/>
    </row>
    <row r="151" spans="1:37" x14ac:dyDescent="0.25">
      <c r="A151" s="68" t="s">
        <v>180</v>
      </c>
      <c r="B151" s="68">
        <v>606</v>
      </c>
      <c r="C151" s="68">
        <v>594</v>
      </c>
      <c r="D151" s="68">
        <v>566</v>
      </c>
      <c r="E151" s="68">
        <v>433</v>
      </c>
      <c r="F151" s="68">
        <v>360</v>
      </c>
      <c r="G151" s="68">
        <v>435</v>
      </c>
      <c r="H151" s="68">
        <v>405</v>
      </c>
      <c r="I151" s="68">
        <v>413</v>
      </c>
      <c r="J151" s="68">
        <v>361</v>
      </c>
      <c r="K151" s="68">
        <v>348</v>
      </c>
      <c r="L151" s="68">
        <v>368</v>
      </c>
      <c r="M151" s="68">
        <v>443</v>
      </c>
      <c r="N151" s="68">
        <v>585</v>
      </c>
      <c r="O151" s="68">
        <v>546</v>
      </c>
      <c r="P151" s="68">
        <v>514</v>
      </c>
      <c r="Q151" s="68">
        <v>393</v>
      </c>
      <c r="R151" s="68">
        <v>352</v>
      </c>
      <c r="S151" s="68">
        <v>390</v>
      </c>
      <c r="T151" s="68">
        <v>373</v>
      </c>
      <c r="U151" s="68">
        <v>374</v>
      </c>
      <c r="V151" s="68">
        <v>310</v>
      </c>
      <c r="W151" s="68">
        <v>260</v>
      </c>
      <c r="X151" s="68">
        <v>322</v>
      </c>
      <c r="Y151" s="68">
        <v>427</v>
      </c>
      <c r="Z151" s="68">
        <v>547</v>
      </c>
      <c r="AA151" s="68">
        <v>533</v>
      </c>
      <c r="AB151" s="68">
        <v>511</v>
      </c>
      <c r="AC151" s="68">
        <v>404</v>
      </c>
      <c r="AD151" s="68">
        <v>291</v>
      </c>
      <c r="AE151" s="66"/>
      <c r="AF151" s="66"/>
      <c r="AG151" s="66"/>
      <c r="AH151" s="66"/>
      <c r="AI151" s="66"/>
      <c r="AJ151" s="66"/>
      <c r="AK151" s="66"/>
    </row>
    <row r="152" spans="1:37" x14ac:dyDescent="0.25">
      <c r="A152" s="68" t="s">
        <v>134</v>
      </c>
      <c r="B152" s="68">
        <v>518</v>
      </c>
      <c r="C152" s="68">
        <v>527</v>
      </c>
      <c r="D152" s="68">
        <v>534</v>
      </c>
      <c r="E152" s="68">
        <v>376</v>
      </c>
      <c r="F152" s="68">
        <v>282</v>
      </c>
      <c r="G152" s="68">
        <v>346</v>
      </c>
      <c r="H152" s="68">
        <v>310</v>
      </c>
      <c r="I152" s="68">
        <v>318</v>
      </c>
      <c r="J152" s="68">
        <v>275</v>
      </c>
      <c r="K152" s="68">
        <v>272</v>
      </c>
      <c r="L152" s="68">
        <v>286</v>
      </c>
      <c r="M152" s="68">
        <v>405</v>
      </c>
      <c r="N152" s="68">
        <v>553</v>
      </c>
      <c r="O152" s="68">
        <v>519</v>
      </c>
      <c r="P152" s="68">
        <v>445</v>
      </c>
      <c r="Q152" s="68">
        <v>315</v>
      </c>
      <c r="R152" s="68">
        <v>240</v>
      </c>
      <c r="S152" s="68">
        <v>265</v>
      </c>
      <c r="T152" s="68">
        <v>246</v>
      </c>
      <c r="U152" s="68">
        <v>264</v>
      </c>
      <c r="V152" s="68">
        <v>206</v>
      </c>
      <c r="W152" s="68">
        <v>184</v>
      </c>
      <c r="X152" s="68">
        <v>308</v>
      </c>
      <c r="Y152" s="68">
        <v>405</v>
      </c>
      <c r="Z152" s="68">
        <v>489</v>
      </c>
      <c r="AA152" s="68">
        <v>481</v>
      </c>
      <c r="AB152" s="68">
        <v>470</v>
      </c>
      <c r="AC152" s="68">
        <v>391</v>
      </c>
      <c r="AD152" s="68">
        <v>234</v>
      </c>
      <c r="AE152" s="66"/>
      <c r="AF152" s="66"/>
      <c r="AG152" s="66"/>
      <c r="AH152" s="66"/>
      <c r="AI152" s="66"/>
      <c r="AJ152" s="66"/>
      <c r="AK152" s="66"/>
    </row>
    <row r="153" spans="1:37" x14ac:dyDescent="0.25">
      <c r="A153" s="68" t="s">
        <v>515</v>
      </c>
      <c r="B153" s="68">
        <v>155</v>
      </c>
      <c r="C153" s="68">
        <v>151</v>
      </c>
      <c r="D153" s="68">
        <v>150</v>
      </c>
      <c r="E153" s="68">
        <v>104</v>
      </c>
      <c r="F153" s="68">
        <v>96</v>
      </c>
      <c r="G153" s="68">
        <v>131</v>
      </c>
      <c r="H153" s="68">
        <v>122</v>
      </c>
      <c r="I153" s="68">
        <v>125</v>
      </c>
      <c r="J153" s="68">
        <v>97</v>
      </c>
      <c r="K153" s="68">
        <v>89</v>
      </c>
      <c r="L153" s="68">
        <v>94</v>
      </c>
      <c r="M153" s="68">
        <v>143</v>
      </c>
      <c r="N153" s="68">
        <v>173</v>
      </c>
      <c r="O153" s="68">
        <v>160</v>
      </c>
      <c r="P153" s="68">
        <v>145</v>
      </c>
      <c r="Q153" s="68">
        <v>97</v>
      </c>
      <c r="R153" s="68">
        <v>94</v>
      </c>
      <c r="S153" s="68">
        <v>119</v>
      </c>
      <c r="T153" s="68">
        <v>114</v>
      </c>
      <c r="U153" s="68">
        <v>111</v>
      </c>
      <c r="V153" s="68">
        <v>84</v>
      </c>
      <c r="W153" s="68">
        <v>66</v>
      </c>
      <c r="X153" s="68">
        <v>73</v>
      </c>
      <c r="Y153" s="68">
        <v>113</v>
      </c>
      <c r="Z153" s="68">
        <v>144</v>
      </c>
      <c r="AA153" s="68">
        <v>151</v>
      </c>
      <c r="AB153" s="68">
        <v>138</v>
      </c>
      <c r="AC153" s="68">
        <v>117</v>
      </c>
      <c r="AD153" s="68">
        <v>83</v>
      </c>
      <c r="AE153" s="66"/>
      <c r="AF153" s="66"/>
      <c r="AG153" s="66"/>
      <c r="AH153" s="66"/>
      <c r="AI153" s="66"/>
      <c r="AJ153" s="66"/>
      <c r="AK153" s="66"/>
    </row>
    <row r="154" spans="1:37" x14ac:dyDescent="0.25">
      <c r="A154" s="68" t="s">
        <v>169</v>
      </c>
      <c r="B154" s="68">
        <v>502</v>
      </c>
      <c r="C154" s="68">
        <v>497</v>
      </c>
      <c r="D154" s="68">
        <v>513</v>
      </c>
      <c r="E154" s="68">
        <v>384</v>
      </c>
      <c r="F154" s="68">
        <v>338</v>
      </c>
      <c r="G154" s="68">
        <v>414</v>
      </c>
      <c r="H154" s="68">
        <v>394</v>
      </c>
      <c r="I154" s="68">
        <v>392</v>
      </c>
      <c r="J154" s="68">
        <v>358</v>
      </c>
      <c r="K154" s="68">
        <v>363</v>
      </c>
      <c r="L154" s="68">
        <v>322</v>
      </c>
      <c r="M154" s="68">
        <v>409</v>
      </c>
      <c r="N154" s="68">
        <v>529</v>
      </c>
      <c r="O154" s="68">
        <v>517</v>
      </c>
      <c r="P154" s="68">
        <v>474</v>
      </c>
      <c r="Q154" s="68">
        <v>368</v>
      </c>
      <c r="R154" s="68">
        <v>311</v>
      </c>
      <c r="S154" s="68">
        <v>351</v>
      </c>
      <c r="T154" s="68">
        <v>323</v>
      </c>
      <c r="U154" s="68">
        <v>331</v>
      </c>
      <c r="V154" s="68">
        <v>274</v>
      </c>
      <c r="W154" s="68">
        <v>237</v>
      </c>
      <c r="X154" s="68">
        <v>294</v>
      </c>
      <c r="Y154" s="68">
        <v>398</v>
      </c>
      <c r="Z154" s="68">
        <v>637</v>
      </c>
      <c r="AA154" s="68">
        <v>570</v>
      </c>
      <c r="AB154" s="68">
        <v>557</v>
      </c>
      <c r="AC154" s="68">
        <v>429</v>
      </c>
      <c r="AD154" s="68">
        <v>317</v>
      </c>
      <c r="AE154" s="66"/>
      <c r="AF154" s="66"/>
      <c r="AG154" s="66"/>
      <c r="AH154" s="66"/>
      <c r="AI154" s="66"/>
      <c r="AJ154" s="66"/>
      <c r="AK154" s="66"/>
    </row>
    <row r="155" spans="1:37" x14ac:dyDescent="0.25">
      <c r="A155" s="68" t="s">
        <v>188</v>
      </c>
      <c r="B155" s="68">
        <v>5014</v>
      </c>
      <c r="C155" s="68">
        <v>5089</v>
      </c>
      <c r="D155" s="68">
        <v>5103</v>
      </c>
      <c r="E155" s="68">
        <v>4305</v>
      </c>
      <c r="F155" s="68">
        <v>3992</v>
      </c>
      <c r="G155" s="68">
        <v>5044</v>
      </c>
      <c r="H155" s="68">
        <v>4804</v>
      </c>
      <c r="I155" s="68">
        <v>4881</v>
      </c>
      <c r="J155" s="68">
        <v>4623</v>
      </c>
      <c r="K155" s="68">
        <v>4336</v>
      </c>
      <c r="L155" s="68">
        <v>3967</v>
      </c>
      <c r="M155" s="68">
        <v>4622</v>
      </c>
      <c r="N155" s="68">
        <v>5382</v>
      </c>
      <c r="O155" s="68">
        <v>5335</v>
      </c>
      <c r="P155" s="68">
        <v>4742</v>
      </c>
      <c r="Q155" s="68">
        <v>4060</v>
      </c>
      <c r="R155" s="68">
        <v>3988</v>
      </c>
      <c r="S155" s="68">
        <v>4505</v>
      </c>
      <c r="T155" s="68">
        <v>4264</v>
      </c>
      <c r="U155" s="68">
        <v>4360</v>
      </c>
      <c r="V155" s="68">
        <v>3791</v>
      </c>
      <c r="W155" s="68">
        <v>3129</v>
      </c>
      <c r="X155" s="68">
        <v>3354</v>
      </c>
      <c r="Y155" s="68">
        <v>3845</v>
      </c>
      <c r="Z155" s="68">
        <v>4600</v>
      </c>
      <c r="AA155" s="68">
        <v>4546</v>
      </c>
      <c r="AB155" s="68">
        <v>4373</v>
      </c>
      <c r="AC155" s="68">
        <v>3716</v>
      </c>
      <c r="AD155" s="68">
        <v>3152</v>
      </c>
      <c r="AE155" s="66"/>
      <c r="AF155" s="66"/>
      <c r="AG155" s="66"/>
      <c r="AH155" s="66"/>
      <c r="AI155" s="66"/>
      <c r="AJ155" s="66"/>
      <c r="AK155" s="66"/>
    </row>
    <row r="156" spans="1:37" x14ac:dyDescent="0.25">
      <c r="A156" s="68" t="s">
        <v>170</v>
      </c>
      <c r="B156" s="68">
        <v>382</v>
      </c>
      <c r="C156" s="68">
        <v>377</v>
      </c>
      <c r="D156" s="68">
        <v>389</v>
      </c>
      <c r="E156" s="68">
        <v>305</v>
      </c>
      <c r="F156" s="68">
        <v>259</v>
      </c>
      <c r="G156" s="68">
        <v>314</v>
      </c>
      <c r="H156" s="68">
        <v>346</v>
      </c>
      <c r="I156" s="68">
        <v>306</v>
      </c>
      <c r="J156" s="68">
        <v>294</v>
      </c>
      <c r="K156" s="68">
        <v>331</v>
      </c>
      <c r="L156" s="68">
        <v>252</v>
      </c>
      <c r="M156" s="68">
        <v>293</v>
      </c>
      <c r="N156" s="68">
        <v>424</v>
      </c>
      <c r="O156" s="68">
        <v>378</v>
      </c>
      <c r="P156" s="68">
        <v>380</v>
      </c>
      <c r="Q156" s="68">
        <v>292</v>
      </c>
      <c r="R156" s="68">
        <v>229</v>
      </c>
      <c r="S156" s="68">
        <v>252</v>
      </c>
      <c r="T156" s="68">
        <v>252</v>
      </c>
      <c r="U156" s="68">
        <v>301</v>
      </c>
      <c r="V156" s="68">
        <v>255</v>
      </c>
      <c r="W156" s="68">
        <v>190</v>
      </c>
      <c r="X156" s="68">
        <v>221</v>
      </c>
      <c r="Y156" s="68">
        <v>257</v>
      </c>
      <c r="Z156" s="68">
        <v>357</v>
      </c>
      <c r="AA156" s="68">
        <v>330</v>
      </c>
      <c r="AB156" s="68">
        <v>327</v>
      </c>
      <c r="AC156" s="68">
        <v>249</v>
      </c>
      <c r="AD156" s="68">
        <v>187</v>
      </c>
      <c r="AE156" s="66"/>
      <c r="AF156" s="66"/>
      <c r="AG156" s="66"/>
      <c r="AH156" s="66"/>
      <c r="AI156" s="66"/>
      <c r="AJ156" s="66"/>
      <c r="AK156" s="66"/>
    </row>
    <row r="157" spans="1:37" x14ac:dyDescent="0.25">
      <c r="A157" s="68" t="s">
        <v>516</v>
      </c>
      <c r="B157" s="68">
        <v>590</v>
      </c>
      <c r="C157" s="68">
        <v>582</v>
      </c>
      <c r="D157" s="68">
        <v>592</v>
      </c>
      <c r="E157" s="68">
        <v>517</v>
      </c>
      <c r="F157" s="68">
        <v>438</v>
      </c>
      <c r="G157" s="68">
        <v>515</v>
      </c>
      <c r="H157" s="68">
        <v>518</v>
      </c>
      <c r="I157" s="68">
        <v>503</v>
      </c>
      <c r="J157" s="68">
        <v>477</v>
      </c>
      <c r="K157" s="68">
        <v>490</v>
      </c>
      <c r="L157" s="68">
        <v>459</v>
      </c>
      <c r="M157" s="68">
        <v>538</v>
      </c>
      <c r="N157" s="68">
        <v>614</v>
      </c>
      <c r="O157" s="68">
        <v>589</v>
      </c>
      <c r="P157" s="68">
        <v>566</v>
      </c>
      <c r="Q157" s="68">
        <v>484</v>
      </c>
      <c r="R157" s="68">
        <v>458</v>
      </c>
      <c r="S157" s="68">
        <v>489</v>
      </c>
      <c r="T157" s="68">
        <v>478</v>
      </c>
      <c r="U157" s="68">
        <v>475</v>
      </c>
      <c r="V157" s="68">
        <v>415</v>
      </c>
      <c r="W157" s="68">
        <v>345</v>
      </c>
      <c r="X157" s="68">
        <v>391</v>
      </c>
      <c r="Y157" s="68">
        <v>441</v>
      </c>
      <c r="Z157" s="68">
        <v>506</v>
      </c>
      <c r="AA157" s="68">
        <v>488</v>
      </c>
      <c r="AB157" s="68">
        <v>458</v>
      </c>
      <c r="AC157" s="68">
        <v>363</v>
      </c>
      <c r="AD157" s="68">
        <v>323</v>
      </c>
      <c r="AE157" s="66"/>
      <c r="AF157" s="66"/>
      <c r="AG157" s="66"/>
      <c r="AH157" s="66"/>
      <c r="AI157" s="66"/>
      <c r="AJ157" s="66"/>
      <c r="AK157" s="66"/>
    </row>
    <row r="158" spans="1:37" x14ac:dyDescent="0.25">
      <c r="A158" s="68" t="s">
        <v>517</v>
      </c>
      <c r="B158" s="68">
        <v>579</v>
      </c>
      <c r="C158" s="68">
        <v>572</v>
      </c>
      <c r="D158" s="68">
        <v>584</v>
      </c>
      <c r="E158" s="68">
        <v>510</v>
      </c>
      <c r="F158" s="68">
        <v>433</v>
      </c>
      <c r="G158" s="68">
        <v>510</v>
      </c>
      <c r="H158" s="68">
        <v>514</v>
      </c>
      <c r="I158" s="68">
        <v>497</v>
      </c>
      <c r="J158" s="68">
        <v>471</v>
      </c>
      <c r="K158" s="68">
        <v>484</v>
      </c>
      <c r="L158" s="68">
        <v>446</v>
      </c>
      <c r="M158" s="68">
        <v>528</v>
      </c>
      <c r="N158" s="68">
        <v>604</v>
      </c>
      <c r="O158" s="68">
        <v>580</v>
      </c>
      <c r="P158" s="68">
        <v>558</v>
      </c>
      <c r="Q158" s="68">
        <v>479</v>
      </c>
      <c r="R158" s="68">
        <v>454</v>
      </c>
      <c r="S158" s="68">
        <v>485</v>
      </c>
      <c r="T158" s="68">
        <v>470</v>
      </c>
      <c r="U158" s="68">
        <v>469</v>
      </c>
      <c r="V158" s="68">
        <v>412</v>
      </c>
      <c r="W158" s="68">
        <v>339</v>
      </c>
      <c r="X158" s="68">
        <v>381</v>
      </c>
      <c r="Y158" s="68">
        <v>430</v>
      </c>
      <c r="Z158" s="68">
        <v>498</v>
      </c>
      <c r="AA158" s="68">
        <v>479</v>
      </c>
      <c r="AB158" s="68">
        <v>449</v>
      </c>
      <c r="AC158" s="68">
        <v>353</v>
      </c>
      <c r="AD158" s="68">
        <v>316</v>
      </c>
      <c r="AE158" s="66"/>
      <c r="AF158" s="66"/>
      <c r="AG158" s="66"/>
      <c r="AH158" s="66"/>
      <c r="AI158" s="66"/>
      <c r="AJ158" s="66"/>
      <c r="AK158" s="66"/>
    </row>
    <row r="159" spans="1:37" x14ac:dyDescent="0.25">
      <c r="A159" s="68" t="s">
        <v>518</v>
      </c>
      <c r="B159" s="68">
        <v>11</v>
      </c>
      <c r="C159" s="68">
        <v>10</v>
      </c>
      <c r="D159" s="68">
        <v>8</v>
      </c>
      <c r="E159" s="68">
        <v>7</v>
      </c>
      <c r="F159" s="68">
        <v>5</v>
      </c>
      <c r="G159" s="68">
        <v>5</v>
      </c>
      <c r="H159" s="68">
        <v>4</v>
      </c>
      <c r="I159" s="68">
        <v>6</v>
      </c>
      <c r="J159" s="68">
        <v>6</v>
      </c>
      <c r="K159" s="68">
        <v>6</v>
      </c>
      <c r="L159" s="68">
        <v>13</v>
      </c>
      <c r="M159" s="68">
        <v>10</v>
      </c>
      <c r="N159" s="68">
        <v>10</v>
      </c>
      <c r="O159" s="68">
        <v>9</v>
      </c>
      <c r="P159" s="68">
        <v>8</v>
      </c>
      <c r="Q159" s="68">
        <v>5</v>
      </c>
      <c r="R159" s="68">
        <v>4</v>
      </c>
      <c r="S159" s="68">
        <v>4</v>
      </c>
      <c r="T159" s="68">
        <v>8</v>
      </c>
      <c r="U159" s="68">
        <v>6</v>
      </c>
      <c r="V159" s="68">
        <v>3</v>
      </c>
      <c r="W159" s="68">
        <v>6</v>
      </c>
      <c r="X159" s="68">
        <v>10</v>
      </c>
      <c r="Y159" s="68">
        <v>11</v>
      </c>
      <c r="Z159" s="68">
        <v>8</v>
      </c>
      <c r="AA159" s="68">
        <v>9</v>
      </c>
      <c r="AB159" s="68">
        <v>9</v>
      </c>
      <c r="AC159" s="68">
        <v>10</v>
      </c>
      <c r="AD159" s="68">
        <v>7</v>
      </c>
      <c r="AE159" s="66"/>
      <c r="AF159" s="66"/>
      <c r="AG159" s="66"/>
      <c r="AH159" s="66"/>
      <c r="AI159" s="66"/>
      <c r="AJ159" s="66"/>
      <c r="AK159" s="66"/>
    </row>
    <row r="160" spans="1:37" x14ac:dyDescent="0.25">
      <c r="A160" s="68" t="s">
        <v>129</v>
      </c>
      <c r="B160" s="68">
        <v>155</v>
      </c>
      <c r="C160" s="68">
        <v>151</v>
      </c>
      <c r="D160" s="68">
        <v>150</v>
      </c>
      <c r="E160" s="68">
        <v>104</v>
      </c>
      <c r="F160" s="68">
        <v>96</v>
      </c>
      <c r="G160" s="68">
        <v>131</v>
      </c>
      <c r="H160" s="68">
        <v>122</v>
      </c>
      <c r="I160" s="68">
        <v>125</v>
      </c>
      <c r="J160" s="68">
        <v>97</v>
      </c>
      <c r="K160" s="68">
        <v>89</v>
      </c>
      <c r="L160" s="68">
        <v>94</v>
      </c>
      <c r="M160" s="68">
        <v>143</v>
      </c>
      <c r="N160" s="68">
        <v>173</v>
      </c>
      <c r="O160" s="68">
        <v>160</v>
      </c>
      <c r="P160" s="68">
        <v>145</v>
      </c>
      <c r="Q160" s="68">
        <v>97</v>
      </c>
      <c r="R160" s="68">
        <v>94</v>
      </c>
      <c r="S160" s="68">
        <v>119</v>
      </c>
      <c r="T160" s="68">
        <v>114</v>
      </c>
      <c r="U160" s="68">
        <v>111</v>
      </c>
      <c r="V160" s="68">
        <v>84</v>
      </c>
      <c r="W160" s="68">
        <v>66</v>
      </c>
      <c r="X160" s="68">
        <v>73</v>
      </c>
      <c r="Y160" s="68">
        <v>113</v>
      </c>
      <c r="Z160" s="68">
        <v>144</v>
      </c>
      <c r="AA160" s="68">
        <v>151</v>
      </c>
      <c r="AB160" s="68">
        <v>138</v>
      </c>
      <c r="AC160" s="68">
        <v>117</v>
      </c>
      <c r="AD160" s="68">
        <v>83</v>
      </c>
      <c r="AE160" s="66"/>
      <c r="AF160" s="66"/>
      <c r="AG160" s="66"/>
      <c r="AH160" s="66"/>
      <c r="AI160" s="66"/>
      <c r="AJ160" s="66"/>
      <c r="AK160" s="66"/>
    </row>
    <row r="161" spans="1:37" x14ac:dyDescent="0.25">
      <c r="A161" s="68" t="s">
        <v>519</v>
      </c>
      <c r="B161" s="68">
        <v>1268</v>
      </c>
      <c r="C161" s="68">
        <v>1230</v>
      </c>
      <c r="D161" s="68">
        <v>1242</v>
      </c>
      <c r="E161" s="68">
        <v>858</v>
      </c>
      <c r="F161" s="68">
        <v>720</v>
      </c>
      <c r="G161" s="68">
        <v>864</v>
      </c>
      <c r="H161" s="68">
        <v>822</v>
      </c>
      <c r="I161" s="68">
        <v>837</v>
      </c>
      <c r="J161" s="68">
        <v>726</v>
      </c>
      <c r="K161" s="68">
        <v>711</v>
      </c>
      <c r="L161" s="68">
        <v>719</v>
      </c>
      <c r="M161" s="68">
        <v>1057</v>
      </c>
      <c r="N161" s="68">
        <v>1331</v>
      </c>
      <c r="O161" s="68">
        <v>1202</v>
      </c>
      <c r="P161" s="68">
        <v>1103</v>
      </c>
      <c r="Q161" s="68">
        <v>804</v>
      </c>
      <c r="R161" s="68">
        <v>679</v>
      </c>
      <c r="S161" s="68">
        <v>736</v>
      </c>
      <c r="T161" s="68">
        <v>672</v>
      </c>
      <c r="U161" s="68">
        <v>683</v>
      </c>
      <c r="V161" s="68">
        <v>539</v>
      </c>
      <c r="W161" s="68">
        <v>456</v>
      </c>
      <c r="X161" s="68">
        <v>615</v>
      </c>
      <c r="Y161" s="68">
        <v>909</v>
      </c>
      <c r="Z161" s="68">
        <v>1132</v>
      </c>
      <c r="AA161" s="68">
        <v>1097</v>
      </c>
      <c r="AB161" s="68">
        <v>1091</v>
      </c>
      <c r="AC161" s="68">
        <v>850</v>
      </c>
      <c r="AD161" s="68">
        <v>583</v>
      </c>
      <c r="AE161" s="66"/>
      <c r="AF161" s="66"/>
      <c r="AG161" s="66"/>
      <c r="AH161" s="66"/>
      <c r="AI161" s="66"/>
      <c r="AJ161" s="66"/>
      <c r="AK161" s="66"/>
    </row>
    <row r="162" spans="1:37" x14ac:dyDescent="0.25">
      <c r="A162" s="68" t="s">
        <v>181</v>
      </c>
      <c r="B162" s="68">
        <v>1107</v>
      </c>
      <c r="C162" s="68">
        <v>1127</v>
      </c>
      <c r="D162" s="68">
        <v>1119</v>
      </c>
      <c r="E162" s="68">
        <v>914</v>
      </c>
      <c r="F162" s="68">
        <v>920</v>
      </c>
      <c r="G162" s="68">
        <v>1224</v>
      </c>
      <c r="H162" s="68">
        <v>1146</v>
      </c>
      <c r="I162" s="68">
        <v>1097</v>
      </c>
      <c r="J162" s="68">
        <v>992</v>
      </c>
      <c r="K162" s="68">
        <v>965</v>
      </c>
      <c r="L162" s="68">
        <v>850</v>
      </c>
      <c r="M162" s="68">
        <v>1018</v>
      </c>
      <c r="N162" s="68">
        <v>1185</v>
      </c>
      <c r="O162" s="68">
        <v>1167</v>
      </c>
      <c r="P162" s="68">
        <v>1038</v>
      </c>
      <c r="Q162" s="68">
        <v>868</v>
      </c>
      <c r="R162" s="68">
        <v>880</v>
      </c>
      <c r="S162" s="68">
        <v>1029</v>
      </c>
      <c r="T162" s="68">
        <v>954</v>
      </c>
      <c r="U162" s="68">
        <v>930</v>
      </c>
      <c r="V162" s="68">
        <v>785</v>
      </c>
      <c r="W162" s="68">
        <v>616</v>
      </c>
      <c r="X162" s="68">
        <v>625</v>
      </c>
      <c r="Y162" s="68">
        <v>781</v>
      </c>
      <c r="Z162" s="68">
        <v>928</v>
      </c>
      <c r="AA162" s="68">
        <v>986</v>
      </c>
      <c r="AB162" s="68">
        <v>914</v>
      </c>
      <c r="AC162" s="68">
        <v>716</v>
      </c>
      <c r="AD162" s="68">
        <v>706</v>
      </c>
      <c r="AE162" s="66"/>
      <c r="AF162" s="66"/>
      <c r="AG162" s="66"/>
      <c r="AH162" s="66"/>
      <c r="AI162" s="66"/>
      <c r="AJ162" s="66"/>
      <c r="AK162" s="66"/>
    </row>
    <row r="163" spans="1:37" x14ac:dyDescent="0.25">
      <c r="A163" s="68" t="s">
        <v>520</v>
      </c>
      <c r="B163" s="68">
        <v>545</v>
      </c>
      <c r="C163" s="68">
        <v>561</v>
      </c>
      <c r="D163" s="68">
        <v>549</v>
      </c>
      <c r="E163" s="68">
        <v>454</v>
      </c>
      <c r="F163" s="68">
        <v>526</v>
      </c>
      <c r="G163" s="68">
        <v>772</v>
      </c>
      <c r="H163" s="68">
        <v>676</v>
      </c>
      <c r="I163" s="68">
        <v>663</v>
      </c>
      <c r="J163" s="68">
        <v>597</v>
      </c>
      <c r="K163" s="68">
        <v>576</v>
      </c>
      <c r="L163" s="68">
        <v>466</v>
      </c>
      <c r="M163" s="68">
        <v>527</v>
      </c>
      <c r="N163" s="68">
        <v>576</v>
      </c>
      <c r="O163" s="68">
        <v>614</v>
      </c>
      <c r="P163" s="68">
        <v>540</v>
      </c>
      <c r="Q163" s="68">
        <v>469</v>
      </c>
      <c r="R163" s="68">
        <v>522</v>
      </c>
      <c r="S163" s="68">
        <v>636</v>
      </c>
      <c r="T163" s="68">
        <v>583</v>
      </c>
      <c r="U163" s="68">
        <v>571</v>
      </c>
      <c r="V163" s="68">
        <v>479</v>
      </c>
      <c r="W163" s="68">
        <v>347</v>
      </c>
      <c r="X163" s="68">
        <v>328</v>
      </c>
      <c r="Y163" s="68">
        <v>388</v>
      </c>
      <c r="Z163" s="68">
        <v>458</v>
      </c>
      <c r="AA163" s="68">
        <v>505</v>
      </c>
      <c r="AB163" s="68">
        <v>478</v>
      </c>
      <c r="AC163" s="68">
        <v>392</v>
      </c>
      <c r="AD163" s="68">
        <v>418</v>
      </c>
      <c r="AE163" s="66"/>
      <c r="AF163" s="66"/>
      <c r="AG163" s="66"/>
      <c r="AH163" s="66"/>
      <c r="AI163" s="66"/>
      <c r="AJ163" s="66"/>
      <c r="AK163" s="66"/>
    </row>
    <row r="164" spans="1:37" x14ac:dyDescent="0.25">
      <c r="A164" s="68" t="s">
        <v>521</v>
      </c>
      <c r="B164" s="68">
        <v>1107</v>
      </c>
      <c r="C164" s="68">
        <v>1127</v>
      </c>
      <c r="D164" s="68">
        <v>1119</v>
      </c>
      <c r="E164" s="68">
        <v>914</v>
      </c>
      <c r="F164" s="68">
        <v>920</v>
      </c>
      <c r="G164" s="68">
        <v>1224</v>
      </c>
      <c r="H164" s="68">
        <v>1146</v>
      </c>
      <c r="I164" s="68">
        <v>1097</v>
      </c>
      <c r="J164" s="68">
        <v>992</v>
      </c>
      <c r="K164" s="68">
        <v>965</v>
      </c>
      <c r="L164" s="68">
        <v>850</v>
      </c>
      <c r="M164" s="68">
        <v>1018</v>
      </c>
      <c r="N164" s="68">
        <v>1185</v>
      </c>
      <c r="O164" s="68">
        <v>1167</v>
      </c>
      <c r="P164" s="68">
        <v>1038</v>
      </c>
      <c r="Q164" s="68">
        <v>868</v>
      </c>
      <c r="R164" s="68">
        <v>880</v>
      </c>
      <c r="S164" s="68">
        <v>1029</v>
      </c>
      <c r="T164" s="68">
        <v>954</v>
      </c>
      <c r="U164" s="68">
        <v>930</v>
      </c>
      <c r="V164" s="68">
        <v>785</v>
      </c>
      <c r="W164" s="68">
        <v>616</v>
      </c>
      <c r="X164" s="68">
        <v>625</v>
      </c>
      <c r="Y164" s="68">
        <v>781</v>
      </c>
      <c r="Z164" s="68">
        <v>928</v>
      </c>
      <c r="AA164" s="68">
        <v>986</v>
      </c>
      <c r="AB164" s="68">
        <v>914</v>
      </c>
      <c r="AC164" s="68">
        <v>716</v>
      </c>
      <c r="AD164" s="68">
        <v>706</v>
      </c>
      <c r="AE164" s="66"/>
      <c r="AF164" s="66"/>
      <c r="AG164" s="66"/>
      <c r="AH164" s="66"/>
      <c r="AI164" s="66"/>
      <c r="AJ164" s="66"/>
      <c r="AK164" s="66"/>
    </row>
    <row r="165" spans="1:37" x14ac:dyDescent="0.25">
      <c r="A165" s="68" t="s">
        <v>522</v>
      </c>
      <c r="B165" s="68">
        <v>1128</v>
      </c>
      <c r="C165" s="68">
        <v>1111</v>
      </c>
      <c r="D165" s="68">
        <v>1099</v>
      </c>
      <c r="E165" s="68">
        <v>1055</v>
      </c>
      <c r="F165" s="68">
        <v>1033</v>
      </c>
      <c r="G165" s="68">
        <v>1310</v>
      </c>
      <c r="H165" s="68">
        <v>1279</v>
      </c>
      <c r="I165" s="68">
        <v>1283</v>
      </c>
      <c r="J165" s="68">
        <v>1174</v>
      </c>
      <c r="K165" s="68">
        <v>1088</v>
      </c>
      <c r="L165" s="68">
        <v>980</v>
      </c>
      <c r="M165" s="68">
        <v>1050</v>
      </c>
      <c r="N165" s="68">
        <v>1115</v>
      </c>
      <c r="O165" s="68">
        <v>1100</v>
      </c>
      <c r="P165" s="68">
        <v>979</v>
      </c>
      <c r="Q165" s="68">
        <v>904</v>
      </c>
      <c r="R165" s="68">
        <v>942</v>
      </c>
      <c r="S165" s="68">
        <v>1090</v>
      </c>
      <c r="T165" s="68">
        <v>1071</v>
      </c>
      <c r="U165" s="68">
        <v>1118</v>
      </c>
      <c r="V165" s="68">
        <v>1000</v>
      </c>
      <c r="W165" s="68">
        <v>832</v>
      </c>
      <c r="X165" s="68">
        <v>798</v>
      </c>
      <c r="Y165" s="68">
        <v>870</v>
      </c>
      <c r="Z165" s="68">
        <v>948</v>
      </c>
      <c r="AA165" s="68">
        <v>971</v>
      </c>
      <c r="AB165" s="68">
        <v>917</v>
      </c>
      <c r="AC165" s="68">
        <v>843</v>
      </c>
      <c r="AD165" s="68">
        <v>804</v>
      </c>
      <c r="AE165" s="66"/>
      <c r="AF165" s="66"/>
      <c r="AG165" s="66"/>
      <c r="AH165" s="66"/>
      <c r="AI165" s="66"/>
      <c r="AJ165" s="66"/>
      <c r="AK165" s="66"/>
    </row>
    <row r="166" spans="1:37" x14ac:dyDescent="0.25">
      <c r="A166" s="68" t="s">
        <v>523</v>
      </c>
      <c r="B166" s="68">
        <v>575</v>
      </c>
      <c r="C166" s="68">
        <v>542</v>
      </c>
      <c r="D166" s="68">
        <v>479</v>
      </c>
      <c r="E166" s="68">
        <v>365</v>
      </c>
      <c r="F166" s="68">
        <v>346</v>
      </c>
      <c r="G166" s="68">
        <v>467</v>
      </c>
      <c r="H166" s="68">
        <v>486</v>
      </c>
      <c r="I166" s="68">
        <v>411</v>
      </c>
      <c r="J166" s="68">
        <v>369</v>
      </c>
      <c r="K166" s="68">
        <v>400</v>
      </c>
      <c r="L166" s="68">
        <v>335</v>
      </c>
      <c r="M166" s="68">
        <v>422</v>
      </c>
      <c r="N166" s="68">
        <v>576</v>
      </c>
      <c r="O166" s="68">
        <v>460</v>
      </c>
      <c r="P166" s="68">
        <v>488</v>
      </c>
      <c r="Q166" s="68">
        <v>329</v>
      </c>
      <c r="R166" s="68">
        <v>306</v>
      </c>
      <c r="S166" s="68">
        <v>345</v>
      </c>
      <c r="T166" s="68">
        <v>337</v>
      </c>
      <c r="U166" s="68">
        <v>381</v>
      </c>
      <c r="V166" s="68">
        <v>320</v>
      </c>
      <c r="W166" s="68">
        <v>246</v>
      </c>
      <c r="X166" s="68">
        <v>250</v>
      </c>
      <c r="Y166" s="68">
        <v>318</v>
      </c>
      <c r="Z166" s="68">
        <v>459</v>
      </c>
      <c r="AA166" s="68">
        <v>404</v>
      </c>
      <c r="AB166" s="68">
        <v>381</v>
      </c>
      <c r="AC166" s="68">
        <v>309</v>
      </c>
      <c r="AD166" s="68">
        <v>253</v>
      </c>
      <c r="AE166" s="66"/>
      <c r="AF166" s="66"/>
      <c r="AG166" s="66"/>
      <c r="AH166" s="66"/>
      <c r="AI166" s="66"/>
      <c r="AJ166" s="66"/>
      <c r="AK166" s="66"/>
    </row>
    <row r="167" spans="1:37" x14ac:dyDescent="0.25">
      <c r="A167" s="68" t="s">
        <v>152</v>
      </c>
      <c r="B167" s="68">
        <v>3516</v>
      </c>
      <c r="C167" s="68">
        <v>3537</v>
      </c>
      <c r="D167" s="68">
        <v>3580</v>
      </c>
      <c r="E167" s="68">
        <v>2735</v>
      </c>
      <c r="F167" s="68">
        <v>2241</v>
      </c>
      <c r="G167" s="68">
        <v>2743</v>
      </c>
      <c r="H167" s="68">
        <v>2671</v>
      </c>
      <c r="I167" s="68">
        <v>2666</v>
      </c>
      <c r="J167" s="68">
        <v>2476</v>
      </c>
      <c r="K167" s="68">
        <v>2393</v>
      </c>
      <c r="L167" s="68">
        <v>2260</v>
      </c>
      <c r="M167" s="68">
        <v>3100</v>
      </c>
      <c r="N167" s="68">
        <v>3757</v>
      </c>
      <c r="O167" s="68">
        <v>3610</v>
      </c>
      <c r="P167" s="68">
        <v>3330</v>
      </c>
      <c r="Q167" s="68">
        <v>2544</v>
      </c>
      <c r="R167" s="68">
        <v>2198</v>
      </c>
      <c r="S167" s="68">
        <v>2483</v>
      </c>
      <c r="T167" s="68">
        <v>2383</v>
      </c>
      <c r="U167" s="68">
        <v>2421</v>
      </c>
      <c r="V167" s="68">
        <v>2074</v>
      </c>
      <c r="W167" s="68">
        <v>1747</v>
      </c>
      <c r="X167" s="68">
        <v>2040</v>
      </c>
      <c r="Y167" s="68">
        <v>2689</v>
      </c>
      <c r="Z167" s="68">
        <v>3327</v>
      </c>
      <c r="AA167" s="68">
        <v>3224</v>
      </c>
      <c r="AB167" s="68">
        <v>3144</v>
      </c>
      <c r="AC167" s="68">
        <v>2556</v>
      </c>
      <c r="AD167" s="68">
        <v>1783</v>
      </c>
      <c r="AE167" s="66"/>
      <c r="AF167" s="66"/>
      <c r="AG167" s="66"/>
      <c r="AH167" s="66"/>
      <c r="AI167" s="66"/>
      <c r="AJ167" s="66"/>
      <c r="AK167" s="66"/>
    </row>
    <row r="168" spans="1:37" x14ac:dyDescent="0.25">
      <c r="A168" s="68" t="s">
        <v>143</v>
      </c>
      <c r="B168" s="68">
        <v>280</v>
      </c>
      <c r="C168" s="68">
        <v>268</v>
      </c>
      <c r="D168" s="68">
        <v>268</v>
      </c>
      <c r="E168" s="68">
        <v>203</v>
      </c>
      <c r="F168" s="68">
        <v>171</v>
      </c>
      <c r="G168" s="68">
        <v>210</v>
      </c>
      <c r="H168" s="68">
        <v>217</v>
      </c>
      <c r="I168" s="68">
        <v>195</v>
      </c>
      <c r="J168" s="68">
        <v>161</v>
      </c>
      <c r="K168" s="68">
        <v>163</v>
      </c>
      <c r="L168" s="68">
        <v>155</v>
      </c>
      <c r="M168" s="68">
        <v>232</v>
      </c>
      <c r="N168" s="68">
        <v>274</v>
      </c>
      <c r="O168" s="68">
        <v>255</v>
      </c>
      <c r="P168" s="68">
        <v>228</v>
      </c>
      <c r="Q168" s="68">
        <v>169</v>
      </c>
      <c r="R168" s="68">
        <v>155</v>
      </c>
      <c r="S168" s="68">
        <v>195</v>
      </c>
      <c r="T168" s="68">
        <v>169</v>
      </c>
      <c r="U168" s="68">
        <v>185</v>
      </c>
      <c r="V168" s="68">
        <v>147</v>
      </c>
      <c r="W168" s="68">
        <v>130</v>
      </c>
      <c r="X168" s="68">
        <v>153</v>
      </c>
      <c r="Y168" s="68">
        <v>205</v>
      </c>
      <c r="Z168" s="68">
        <v>256</v>
      </c>
      <c r="AA168" s="68">
        <v>230</v>
      </c>
      <c r="AB168" s="68">
        <v>229</v>
      </c>
      <c r="AC168" s="68">
        <v>165</v>
      </c>
      <c r="AD168" s="68">
        <v>129</v>
      </c>
      <c r="AE168" s="56"/>
      <c r="AF168" s="56"/>
      <c r="AG168" s="56"/>
      <c r="AH168" s="56"/>
      <c r="AI168" s="56"/>
      <c r="AJ168" s="56"/>
      <c r="AK168" s="56"/>
    </row>
    <row r="169" spans="1:37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</row>
    <row r="170" spans="1:37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</row>
    <row r="171" spans="1:37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</row>
    <row r="172" spans="1:37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</row>
    <row r="173" spans="1:37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</row>
    <row r="174" spans="1:37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</row>
    <row r="175" spans="1:37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</row>
    <row r="176" spans="1:37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</row>
    <row r="177" spans="1:37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</row>
    <row r="178" spans="1:37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</row>
    <row r="179" spans="1:37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</row>
    <row r="180" spans="1:37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</row>
    <row r="181" spans="1:37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</row>
    <row r="182" spans="1:37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</row>
    <row r="183" spans="1:37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</row>
    <row r="184" spans="1:37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</row>
    <row r="185" spans="1:37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</row>
    <row r="186" spans="1:37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</row>
    <row r="187" spans="1:37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</row>
    <row r="188" spans="1:37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</row>
    <row r="189" spans="1:37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</row>
    <row r="190" spans="1:37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</row>
    <row r="191" spans="1:37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</row>
    <row r="192" spans="1:37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</row>
    <row r="193" spans="1:37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</row>
    <row r="194" spans="1:37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</row>
    <row r="195" spans="1:37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</row>
    <row r="196" spans="1:37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</row>
    <row r="197" spans="1:37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</row>
    <row r="198" spans="1:37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</row>
    <row r="199" spans="1:37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</row>
    <row r="200" spans="1:37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</row>
    <row r="201" spans="1:37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</row>
    <row r="202" spans="1:37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</row>
    <row r="203" spans="1:37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</row>
    <row r="204" spans="1:37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</row>
    <row r="205" spans="1:37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</row>
    <row r="206" spans="1:37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</row>
    <row r="207" spans="1:37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</row>
    <row r="208" spans="1:37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</row>
    <row r="209" spans="1:37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</row>
    <row r="210" spans="1:37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</row>
    <row r="211" spans="1:37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</row>
    <row r="212" spans="1:37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</row>
    <row r="213" spans="1:37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</row>
    <row r="214" spans="1:37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</row>
    <row r="215" spans="1:37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</row>
    <row r="216" spans="1:37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</row>
    <row r="217" spans="1:37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</row>
    <row r="218" spans="1:37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</row>
    <row r="219" spans="1:37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</row>
    <row r="220" spans="1:37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</row>
    <row r="221" spans="1:37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</row>
    <row r="222" spans="1:37" x14ac:dyDescent="0.25">
      <c r="A222" s="52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</row>
    <row r="223" spans="1:37" x14ac:dyDescent="0.25">
      <c r="A223" s="52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</row>
    <row r="224" spans="1:37" x14ac:dyDescent="0.25">
      <c r="A224" s="52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</row>
    <row r="225" spans="1:36" x14ac:dyDescent="0.25">
      <c r="A225" s="52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</row>
    <row r="226" spans="1:36" x14ac:dyDescent="0.25">
      <c r="A226" s="52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</row>
    <row r="227" spans="1:36" x14ac:dyDescent="0.25">
      <c r="A227" s="52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51"/>
      <c r="AJ227" s="51"/>
    </row>
    <row r="228" spans="1:36" x14ac:dyDescent="0.25">
      <c r="A228" s="52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</row>
    <row r="229" spans="1:36" x14ac:dyDescent="0.25">
      <c r="A229" s="52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</row>
    <row r="230" spans="1:36" x14ac:dyDescent="0.25">
      <c r="A230" s="52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</row>
    <row r="231" spans="1:36" x14ac:dyDescent="0.25">
      <c r="A231" s="52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</row>
    <row r="232" spans="1:36" x14ac:dyDescent="0.25">
      <c r="A232" s="52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51"/>
      <c r="AJ232" s="51"/>
    </row>
    <row r="233" spans="1:36" x14ac:dyDescent="0.25">
      <c r="A233" s="52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51"/>
      <c r="AJ233" s="51"/>
    </row>
    <row r="234" spans="1:36" x14ac:dyDescent="0.25">
      <c r="A234" s="52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51"/>
      <c r="AJ234" s="51"/>
    </row>
    <row r="235" spans="1:36" x14ac:dyDescent="0.25">
      <c r="A235" s="52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</row>
    <row r="236" spans="1:36" x14ac:dyDescent="0.25">
      <c r="A236" s="52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</row>
    <row r="237" spans="1:36" x14ac:dyDescent="0.25">
      <c r="A237" s="52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</row>
    <row r="238" spans="1:36" x14ac:dyDescent="0.25">
      <c r="A238" s="52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</row>
    <row r="239" spans="1:36" x14ac:dyDescent="0.25">
      <c r="A239" s="52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</row>
    <row r="240" spans="1:36" x14ac:dyDescent="0.25">
      <c r="A240" s="52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</row>
    <row r="241" spans="1:36" x14ac:dyDescent="0.25">
      <c r="A241" s="52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</row>
    <row r="242" spans="1:36" x14ac:dyDescent="0.25">
      <c r="A242" s="52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</row>
    <row r="243" spans="1:36" x14ac:dyDescent="0.25">
      <c r="A243" s="52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</row>
    <row r="244" spans="1:36" x14ac:dyDescent="0.25">
      <c r="A244" s="52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253"/>
  <sheetViews>
    <sheetView zoomScale="90" zoomScaleNormal="90" workbookViewId="0">
      <selection activeCell="L15" sqref="L15"/>
    </sheetView>
  </sheetViews>
  <sheetFormatPr defaultRowHeight="15" x14ac:dyDescent="0.25"/>
  <cols>
    <col min="1" max="1" width="52.85546875" style="6" customWidth="1"/>
    <col min="2" max="2" width="9.5703125" style="6" customWidth="1"/>
    <col min="3" max="6" width="11.85546875" style="6" customWidth="1"/>
    <col min="7" max="7" width="9.85546875" style="6" bestFit="1" customWidth="1"/>
    <col min="8" max="16384" width="9.140625" style="6"/>
  </cols>
  <sheetData>
    <row r="1" spans="1:8" x14ac:dyDescent="0.25">
      <c r="A1" s="48" t="s">
        <v>5</v>
      </c>
      <c r="B1" s="53">
        <v>42370</v>
      </c>
      <c r="C1" s="53">
        <v>42401</v>
      </c>
      <c r="D1" s="53">
        <v>42430</v>
      </c>
      <c r="E1" s="53">
        <v>42461</v>
      </c>
      <c r="F1" s="53">
        <v>42491</v>
      </c>
      <c r="G1" s="53">
        <v>42522</v>
      </c>
      <c r="H1" s="53"/>
    </row>
    <row r="2" spans="1:8" x14ac:dyDescent="0.25">
      <c r="A2" s="50" t="s">
        <v>2</v>
      </c>
      <c r="B2" s="53">
        <v>43070</v>
      </c>
      <c r="C2" s="53">
        <v>43101</v>
      </c>
      <c r="D2" s="53">
        <v>43132</v>
      </c>
      <c r="E2" s="53">
        <v>43160</v>
      </c>
      <c r="F2" s="53">
        <v>43191</v>
      </c>
      <c r="G2" s="53">
        <v>43221</v>
      </c>
      <c r="H2" s="53"/>
    </row>
    <row r="3" spans="1:8" x14ac:dyDescent="0.25">
      <c r="A3" s="68" t="s">
        <v>115</v>
      </c>
      <c r="B3" s="46">
        <f>SUM('Step 3'!B3:Y3)</f>
        <v>11299</v>
      </c>
      <c r="C3" s="46">
        <f>SUM('Step 3'!C3:Z3)</f>
        <v>11347</v>
      </c>
      <c r="D3" s="46">
        <f>SUM('Step 3'!D3:AA3)</f>
        <v>11348</v>
      </c>
      <c r="E3" s="46">
        <f>SUM('Step 3'!E3:AB3)</f>
        <v>11272</v>
      </c>
      <c r="F3" s="46">
        <f>SUM('Step 3'!F3:AC3)</f>
        <v>11247</v>
      </c>
      <c r="G3" s="46">
        <f>SUM('Step 3'!G3:AD3)</f>
        <v>11183</v>
      </c>
      <c r="H3" s="46"/>
    </row>
    <row r="4" spans="1:8" x14ac:dyDescent="0.25">
      <c r="A4" s="68" t="s">
        <v>446</v>
      </c>
      <c r="B4" s="46">
        <f>SUM('Step 3'!B4:Y4)</f>
        <v>14596</v>
      </c>
      <c r="C4" s="46">
        <f>SUM('Step 3'!C4:Z4)</f>
        <v>14609</v>
      </c>
      <c r="D4" s="46">
        <f>SUM('Step 3'!D4:AA4)</f>
        <v>14596</v>
      </c>
      <c r="E4" s="46">
        <f>SUM('Step 3'!E4:AB4)</f>
        <v>14566</v>
      </c>
      <c r="F4" s="46">
        <f>SUM('Step 3'!F4:AC4)</f>
        <v>14530</v>
      </c>
      <c r="G4" s="46">
        <f>SUM('Step 3'!G4:AD4)</f>
        <v>14435</v>
      </c>
      <c r="H4" s="46"/>
    </row>
    <row r="5" spans="1:8" x14ac:dyDescent="0.25">
      <c r="A5" s="68" t="s">
        <v>447</v>
      </c>
      <c r="B5" s="46">
        <f>SUM('Step 3'!B5:Y5)</f>
        <v>16397</v>
      </c>
      <c r="C5" s="46">
        <f>SUM('Step 3'!C5:Z5)</f>
        <v>16324</v>
      </c>
      <c r="D5" s="46">
        <f>SUM('Step 3'!D5:AA5)</f>
        <v>16212</v>
      </c>
      <c r="E5" s="46">
        <f>SUM('Step 3'!E5:AB5)</f>
        <v>16127</v>
      </c>
      <c r="F5" s="46">
        <f>SUM('Step 3'!F5:AC5)</f>
        <v>16140</v>
      </c>
      <c r="G5" s="46">
        <f>SUM('Step 3'!G5:AD5)</f>
        <v>16053</v>
      </c>
      <c r="H5" s="46"/>
    </row>
    <row r="6" spans="1:8" x14ac:dyDescent="0.25">
      <c r="A6" s="68" t="s">
        <v>448</v>
      </c>
      <c r="B6" s="46">
        <f>SUM('Step 3'!B6:Y6)</f>
        <v>13472</v>
      </c>
      <c r="C6" s="46">
        <f>SUM('Step 3'!C6:Z6)</f>
        <v>13373</v>
      </c>
      <c r="D6" s="46">
        <f>SUM('Step 3'!D6:AA6)</f>
        <v>13276</v>
      </c>
      <c r="E6" s="46">
        <f>SUM('Step 3'!E6:AB6)</f>
        <v>13168</v>
      </c>
      <c r="F6" s="46">
        <f>SUM('Step 3'!F6:AC6)</f>
        <v>13079</v>
      </c>
      <c r="G6" s="46">
        <f>SUM('Step 3'!G6:AD6)</f>
        <v>12979</v>
      </c>
      <c r="H6" s="46"/>
    </row>
    <row r="7" spans="1:8" x14ac:dyDescent="0.25">
      <c r="A7" s="68" t="s">
        <v>182</v>
      </c>
      <c r="B7" s="46">
        <f>SUM('Step 3'!B7:Y7)</f>
        <v>164283</v>
      </c>
      <c r="C7" s="46">
        <f>SUM('Step 3'!C7:Z7)</f>
        <v>163506</v>
      </c>
      <c r="D7" s="46">
        <f>SUM('Step 3'!D7:AA7)</f>
        <v>162660</v>
      </c>
      <c r="E7" s="46">
        <f>SUM('Step 3'!E7:AB7)</f>
        <v>161519</v>
      </c>
      <c r="F7" s="46">
        <f>SUM('Step 3'!F7:AC7)</f>
        <v>160548</v>
      </c>
      <c r="G7" s="46">
        <f>SUM('Step 3'!G7:AD7)</f>
        <v>159248</v>
      </c>
      <c r="H7" s="46"/>
    </row>
    <row r="8" spans="1:8" x14ac:dyDescent="0.25">
      <c r="A8" s="68" t="s">
        <v>449</v>
      </c>
      <c r="B8" s="46">
        <f>SUM('Step 3'!B8:Y8)</f>
        <v>21549</v>
      </c>
      <c r="C8" s="46">
        <f>SUM('Step 3'!C8:Z8)</f>
        <v>21510</v>
      </c>
      <c r="D8" s="46">
        <f>SUM('Step 3'!D8:AA8)</f>
        <v>21423</v>
      </c>
      <c r="E8" s="46">
        <f>SUM('Step 3'!E8:AB8)</f>
        <v>21315</v>
      </c>
      <c r="F8" s="46">
        <f>SUM('Step 3'!F8:AC8)</f>
        <v>21198</v>
      </c>
      <c r="G8" s="46">
        <f>SUM('Step 3'!G8:AD8)</f>
        <v>21065</v>
      </c>
      <c r="H8" s="46"/>
    </row>
    <row r="9" spans="1:8" x14ac:dyDescent="0.25">
      <c r="A9" s="68" t="s">
        <v>450</v>
      </c>
      <c r="B9" s="46">
        <f>SUM('Step 3'!B9:Y9)</f>
        <v>14817</v>
      </c>
      <c r="C9" s="46">
        <f>SUM('Step 3'!C9:Z9)</f>
        <v>14777</v>
      </c>
      <c r="D9" s="46">
        <f>SUM('Step 3'!D9:AA9)</f>
        <v>14701</v>
      </c>
      <c r="E9" s="46">
        <f>SUM('Step 3'!E9:AB9)</f>
        <v>14611</v>
      </c>
      <c r="F9" s="46">
        <f>SUM('Step 3'!F9:AC9)</f>
        <v>14535</v>
      </c>
      <c r="G9" s="46">
        <f>SUM('Step 3'!G9:AD9)</f>
        <v>14453</v>
      </c>
      <c r="H9" s="46"/>
    </row>
    <row r="10" spans="1:8" x14ac:dyDescent="0.25">
      <c r="A10" s="68" t="s">
        <v>121</v>
      </c>
      <c r="B10" s="46">
        <f>SUM('Step 3'!B10:Y10)</f>
        <v>19465</v>
      </c>
      <c r="C10" s="46">
        <f>SUM('Step 3'!C10:Z10)</f>
        <v>19417</v>
      </c>
      <c r="D10" s="46">
        <f>SUM('Step 3'!D10:AA10)</f>
        <v>19307</v>
      </c>
      <c r="E10" s="46">
        <f>SUM('Step 3'!E10:AB10)</f>
        <v>19150</v>
      </c>
      <c r="F10" s="46">
        <f>SUM('Step 3'!F10:AC10)</f>
        <v>19121</v>
      </c>
      <c r="G10" s="46">
        <f>SUM('Step 3'!G10:AD10)</f>
        <v>18990</v>
      </c>
      <c r="H10" s="46"/>
    </row>
    <row r="11" spans="1:8" x14ac:dyDescent="0.25">
      <c r="A11" s="68" t="s">
        <v>112</v>
      </c>
      <c r="B11" s="46">
        <f>SUM('Step 3'!B11:Y11)</f>
        <v>28724</v>
      </c>
      <c r="C11" s="46">
        <f>SUM('Step 3'!C11:Z11)</f>
        <v>28728</v>
      </c>
      <c r="D11" s="46">
        <f>SUM('Step 3'!D11:AA11)</f>
        <v>28630</v>
      </c>
      <c r="E11" s="46">
        <f>SUM('Step 3'!E11:AB11)</f>
        <v>28462</v>
      </c>
      <c r="F11" s="46">
        <f>SUM('Step 3'!F11:AC11)</f>
        <v>28319</v>
      </c>
      <c r="G11" s="46">
        <f>SUM('Step 3'!G11:AD11)</f>
        <v>28150</v>
      </c>
      <c r="H11" s="46"/>
    </row>
    <row r="12" spans="1:8" x14ac:dyDescent="0.25">
      <c r="A12" s="68" t="s">
        <v>451</v>
      </c>
      <c r="B12" s="46">
        <f>SUM('Step 3'!B12:Y12)</f>
        <v>28724</v>
      </c>
      <c r="C12" s="46">
        <f>SUM('Step 3'!C12:Z12)</f>
        <v>28728</v>
      </c>
      <c r="D12" s="46">
        <f>SUM('Step 3'!D12:AA12)</f>
        <v>28630</v>
      </c>
      <c r="E12" s="46">
        <f>SUM('Step 3'!E12:AB12)</f>
        <v>28462</v>
      </c>
      <c r="F12" s="46">
        <f>SUM('Step 3'!F12:AC12)</f>
        <v>28319</v>
      </c>
      <c r="G12" s="46">
        <f>SUM('Step 3'!G12:AD12)</f>
        <v>28150</v>
      </c>
      <c r="H12" s="46"/>
    </row>
    <row r="13" spans="1:8" x14ac:dyDescent="0.25">
      <c r="A13" s="68" t="s">
        <v>149</v>
      </c>
      <c r="B13" s="46">
        <f>SUM('Step 3'!B13:Y13)</f>
        <v>22195</v>
      </c>
      <c r="C13" s="46">
        <f>SUM('Step 3'!C13:Z13)</f>
        <v>22196</v>
      </c>
      <c r="D13" s="46">
        <f>SUM('Step 3'!D13:AA13)</f>
        <v>22115</v>
      </c>
      <c r="E13" s="46">
        <f>SUM('Step 3'!E13:AB13)</f>
        <v>21963</v>
      </c>
      <c r="F13" s="46">
        <f>SUM('Step 3'!F13:AC13)</f>
        <v>21919</v>
      </c>
      <c r="G13" s="46">
        <f>SUM('Step 3'!G13:AD13)</f>
        <v>21730</v>
      </c>
      <c r="H13" s="46"/>
    </row>
    <row r="14" spans="1:8" x14ac:dyDescent="0.25">
      <c r="A14" s="68" t="s">
        <v>139</v>
      </c>
      <c r="B14" s="46">
        <f>SUM('Step 3'!B14:Y14)</f>
        <v>2926</v>
      </c>
      <c r="C14" s="46">
        <f>SUM('Step 3'!C14:Z14)</f>
        <v>2903</v>
      </c>
      <c r="D14" s="46">
        <f>SUM('Step 3'!D14:AA14)</f>
        <v>2881</v>
      </c>
      <c r="E14" s="46">
        <f>SUM('Step 3'!E14:AB14)</f>
        <v>2850</v>
      </c>
      <c r="F14" s="46">
        <f>SUM('Step 3'!F14:AC14)</f>
        <v>2841</v>
      </c>
      <c r="G14" s="46">
        <f>SUM('Step 3'!G14:AD14)</f>
        <v>2809</v>
      </c>
      <c r="H14" s="46"/>
    </row>
    <row r="15" spans="1:8" x14ac:dyDescent="0.25">
      <c r="A15" s="68" t="s">
        <v>452</v>
      </c>
      <c r="B15" s="46">
        <f>SUM('Step 3'!B15:Y15)</f>
        <v>28284</v>
      </c>
      <c r="C15" s="46">
        <f>SUM('Step 3'!C15:Z15)</f>
        <v>28135</v>
      </c>
      <c r="D15" s="46">
        <f>SUM('Step 3'!D15:AA15)</f>
        <v>27986</v>
      </c>
      <c r="E15" s="46">
        <f>SUM('Step 3'!E15:AB15)</f>
        <v>27803</v>
      </c>
      <c r="F15" s="46">
        <f>SUM('Step 3'!F15:AC15)</f>
        <v>27650</v>
      </c>
      <c r="G15" s="46">
        <f>SUM('Step 3'!G15:AD15)</f>
        <v>27385</v>
      </c>
      <c r="H15" s="46"/>
    </row>
    <row r="16" spans="1:8" x14ac:dyDescent="0.25">
      <c r="A16" s="68" t="s">
        <v>453</v>
      </c>
      <c r="B16" s="46">
        <f>SUM('Step 3'!B16:Y16)</f>
        <v>36987</v>
      </c>
      <c r="C16" s="46">
        <f>SUM('Step 3'!C16:Z16)</f>
        <v>36785</v>
      </c>
      <c r="D16" s="46">
        <f>SUM('Step 3'!D16:AA16)</f>
        <v>36526</v>
      </c>
      <c r="E16" s="46">
        <f>SUM('Step 3'!E16:AB16)</f>
        <v>36213</v>
      </c>
      <c r="F16" s="46">
        <f>SUM('Step 3'!F16:AC16)</f>
        <v>35957</v>
      </c>
      <c r="G16" s="46">
        <f>SUM('Step 3'!G16:AD16)</f>
        <v>35642</v>
      </c>
      <c r="H16" s="46"/>
    </row>
    <row r="17" spans="1:8" x14ac:dyDescent="0.25">
      <c r="A17" s="68" t="s">
        <v>162</v>
      </c>
      <c r="B17" s="46">
        <f>SUM('Step 3'!B17:Y17)</f>
        <v>29331</v>
      </c>
      <c r="C17" s="46">
        <f>SUM('Step 3'!C17:Z17)</f>
        <v>29290</v>
      </c>
      <c r="D17" s="46">
        <f>SUM('Step 3'!D17:AA17)</f>
        <v>29178</v>
      </c>
      <c r="E17" s="46">
        <f>SUM('Step 3'!E17:AB17)</f>
        <v>29005</v>
      </c>
      <c r="F17" s="46">
        <f>SUM('Step 3'!F17:AC17)</f>
        <v>28876</v>
      </c>
      <c r="G17" s="46">
        <f>SUM('Step 3'!G17:AD17)</f>
        <v>28683</v>
      </c>
      <c r="H17" s="46"/>
    </row>
    <row r="18" spans="1:8" x14ac:dyDescent="0.25">
      <c r="A18" s="68" t="s">
        <v>454</v>
      </c>
      <c r="B18" s="46">
        <f>SUM('Step 3'!B18:Y18)</f>
        <v>58711</v>
      </c>
      <c r="C18" s="46">
        <f>SUM('Step 3'!C18:Z18)</f>
        <v>58679</v>
      </c>
      <c r="D18" s="46">
        <f>SUM('Step 3'!D18:AA18)</f>
        <v>58354</v>
      </c>
      <c r="E18" s="46">
        <f>SUM('Step 3'!E18:AB18)</f>
        <v>57764</v>
      </c>
      <c r="F18" s="46">
        <f>SUM('Step 3'!F18:AC18)</f>
        <v>57475</v>
      </c>
      <c r="G18" s="46">
        <f>SUM('Step 3'!G18:AD18)</f>
        <v>57034</v>
      </c>
      <c r="H18" s="46"/>
    </row>
    <row r="19" spans="1:8" x14ac:dyDescent="0.25">
      <c r="A19" s="68" t="s">
        <v>455</v>
      </c>
      <c r="B19" s="46">
        <f>SUM('Step 3'!B19:Y19)</f>
        <v>15204</v>
      </c>
      <c r="C19" s="46">
        <f>SUM('Step 3'!C19:Z19)</f>
        <v>15078</v>
      </c>
      <c r="D19" s="46">
        <f>SUM('Step 3'!D19:AA19)</f>
        <v>15025</v>
      </c>
      <c r="E19" s="46">
        <f>SUM('Step 3'!E19:AB19)</f>
        <v>14929</v>
      </c>
      <c r="F19" s="46">
        <f>SUM('Step 3'!F19:AC19)</f>
        <v>14878</v>
      </c>
      <c r="G19" s="46">
        <f>SUM('Step 3'!G19:AD19)</f>
        <v>14782</v>
      </c>
      <c r="H19" s="46"/>
    </row>
    <row r="20" spans="1:8" x14ac:dyDescent="0.25">
      <c r="A20" s="68" t="s">
        <v>456</v>
      </c>
      <c r="B20" s="46">
        <f>SUM('Step 3'!B20:Y20)</f>
        <v>37445</v>
      </c>
      <c r="C20" s="46">
        <f>SUM('Step 3'!C20:Z20)</f>
        <v>37136</v>
      </c>
      <c r="D20" s="46">
        <f>SUM('Step 3'!D20:AA20)</f>
        <v>36880</v>
      </c>
      <c r="E20" s="46">
        <f>SUM('Step 3'!E20:AB20)</f>
        <v>36679</v>
      </c>
      <c r="F20" s="46">
        <f>SUM('Step 3'!F20:AC20)</f>
        <v>36452</v>
      </c>
      <c r="G20" s="46">
        <f>SUM('Step 3'!G20:AD20)</f>
        <v>36214</v>
      </c>
      <c r="H20" s="46"/>
    </row>
    <row r="21" spans="1:8" x14ac:dyDescent="0.25">
      <c r="A21" s="68" t="s">
        <v>163</v>
      </c>
      <c r="B21" s="46">
        <f>SUM('Step 3'!B21:Y21)</f>
        <v>13775</v>
      </c>
      <c r="C21" s="46">
        <f>SUM('Step 3'!C21:Z21)</f>
        <v>13786</v>
      </c>
      <c r="D21" s="46">
        <f>SUM('Step 3'!D21:AA21)</f>
        <v>13773</v>
      </c>
      <c r="E21" s="46">
        <f>SUM('Step 3'!E21:AB21)</f>
        <v>13741</v>
      </c>
      <c r="F21" s="46">
        <f>SUM('Step 3'!F21:AC21)</f>
        <v>13730</v>
      </c>
      <c r="G21" s="46">
        <f>SUM('Step 3'!G21:AD21)</f>
        <v>13640</v>
      </c>
      <c r="H21" s="46"/>
    </row>
    <row r="22" spans="1:8" x14ac:dyDescent="0.25">
      <c r="A22" s="68" t="s">
        <v>457</v>
      </c>
      <c r="B22" s="46">
        <f>SUM('Step 3'!B22:Y22)</f>
        <v>28201</v>
      </c>
      <c r="C22" s="46">
        <f>SUM('Step 3'!C22:Z22)</f>
        <v>27928</v>
      </c>
      <c r="D22" s="46">
        <f>SUM('Step 3'!D22:AA22)</f>
        <v>27662</v>
      </c>
      <c r="E22" s="46">
        <f>SUM('Step 3'!E22:AB22)</f>
        <v>27378</v>
      </c>
      <c r="F22" s="46">
        <f>SUM('Step 3'!F22:AC22)</f>
        <v>27139</v>
      </c>
      <c r="G22" s="46">
        <f>SUM('Step 3'!G22:AD22)</f>
        <v>26873</v>
      </c>
      <c r="H22" s="46"/>
    </row>
    <row r="23" spans="1:8" x14ac:dyDescent="0.25">
      <c r="A23" s="68" t="s">
        <v>116</v>
      </c>
      <c r="B23" s="46">
        <f>SUM('Step 3'!B23:Y23)</f>
        <v>21578</v>
      </c>
      <c r="C23" s="46">
        <f>SUM('Step 3'!C23:Z23)</f>
        <v>21519</v>
      </c>
      <c r="D23" s="46">
        <f>SUM('Step 3'!D23:AA23)</f>
        <v>21430</v>
      </c>
      <c r="E23" s="46">
        <f>SUM('Step 3'!E23:AB23)</f>
        <v>21292</v>
      </c>
      <c r="F23" s="46">
        <f>SUM('Step 3'!F23:AC23)</f>
        <v>21187</v>
      </c>
      <c r="G23" s="46">
        <f>SUM('Step 3'!G23:AD23)</f>
        <v>21073</v>
      </c>
      <c r="H23" s="46"/>
    </row>
    <row r="24" spans="1:8" x14ac:dyDescent="0.25">
      <c r="A24" s="68" t="s">
        <v>183</v>
      </c>
      <c r="B24" s="46">
        <f>SUM('Step 3'!B24:Y24)</f>
        <v>42419</v>
      </c>
      <c r="C24" s="46">
        <f>SUM('Step 3'!C24:Z24)</f>
        <v>42176</v>
      </c>
      <c r="D24" s="46">
        <f>SUM('Step 3'!D24:AA24)</f>
        <v>41943</v>
      </c>
      <c r="E24" s="46">
        <f>SUM('Step 3'!E24:AB24)</f>
        <v>41633</v>
      </c>
      <c r="F24" s="46">
        <f>SUM('Step 3'!F24:AC24)</f>
        <v>41394</v>
      </c>
      <c r="G24" s="46">
        <f>SUM('Step 3'!G24:AD24)</f>
        <v>41101</v>
      </c>
      <c r="H24" s="46"/>
    </row>
    <row r="25" spans="1:8" x14ac:dyDescent="0.25">
      <c r="A25" s="68" t="s">
        <v>130</v>
      </c>
      <c r="B25" s="46">
        <f>SUM('Step 3'!B25:Y25)</f>
        <v>21819</v>
      </c>
      <c r="C25" s="46">
        <f>SUM('Step 3'!C25:Z25)</f>
        <v>21868</v>
      </c>
      <c r="D25" s="46">
        <f>SUM('Step 3'!D25:AA25)</f>
        <v>21739</v>
      </c>
      <c r="E25" s="46">
        <f>SUM('Step 3'!E25:AB25)</f>
        <v>21506</v>
      </c>
      <c r="F25" s="46">
        <f>SUM('Step 3'!F25:AC25)</f>
        <v>21380</v>
      </c>
      <c r="G25" s="46">
        <f>SUM('Step 3'!G25:AD25)</f>
        <v>21219</v>
      </c>
      <c r="H25" s="46"/>
    </row>
    <row r="26" spans="1:8" x14ac:dyDescent="0.25">
      <c r="A26" s="68" t="s">
        <v>458</v>
      </c>
      <c r="B26" s="46">
        <f>SUM('Step 3'!B26:Y26)</f>
        <v>10083</v>
      </c>
      <c r="C26" s="46">
        <f>SUM('Step 3'!C26:Z26)</f>
        <v>10026</v>
      </c>
      <c r="D26" s="46">
        <f>SUM('Step 3'!D26:AA26)</f>
        <v>9950</v>
      </c>
      <c r="E26" s="46">
        <f>SUM('Step 3'!E26:AB26)</f>
        <v>9869</v>
      </c>
      <c r="F26" s="46">
        <f>SUM('Step 3'!F26:AC26)</f>
        <v>9787</v>
      </c>
      <c r="G26" s="46">
        <f>SUM('Step 3'!G26:AD26)</f>
        <v>9707</v>
      </c>
      <c r="H26" s="46"/>
    </row>
    <row r="27" spans="1:8" x14ac:dyDescent="0.25">
      <c r="A27" s="68" t="s">
        <v>459</v>
      </c>
      <c r="B27" s="46">
        <f>SUM('Step 3'!B27:Y27)</f>
        <v>10898</v>
      </c>
      <c r="C27" s="46">
        <f>SUM('Step 3'!C27:Z27)</f>
        <v>10825</v>
      </c>
      <c r="D27" s="46">
        <f>SUM('Step 3'!D27:AA27)</f>
        <v>10772</v>
      </c>
      <c r="E27" s="46">
        <f>SUM('Step 3'!E27:AB27)</f>
        <v>10681</v>
      </c>
      <c r="F27" s="46">
        <f>SUM('Step 3'!F27:AC27)</f>
        <v>10607</v>
      </c>
      <c r="G27" s="46">
        <f>SUM('Step 3'!G27:AD27)</f>
        <v>10530</v>
      </c>
      <c r="H27" s="46"/>
    </row>
    <row r="28" spans="1:8" x14ac:dyDescent="0.25">
      <c r="A28" s="68" t="s">
        <v>140</v>
      </c>
      <c r="B28" s="46">
        <f>SUM('Step 3'!B28:Y28)</f>
        <v>7143</v>
      </c>
      <c r="C28" s="46">
        <f>SUM('Step 3'!C28:Z28)</f>
        <v>7034</v>
      </c>
      <c r="D28" s="46">
        <f>SUM('Step 3'!D28:AA28)</f>
        <v>6908</v>
      </c>
      <c r="E28" s="46">
        <f>SUM('Step 3'!E28:AB28)</f>
        <v>6850</v>
      </c>
      <c r="F28" s="46">
        <f>SUM('Step 3'!F28:AC28)</f>
        <v>6832</v>
      </c>
      <c r="G28" s="46">
        <f>SUM('Step 3'!G28:AD28)</f>
        <v>6778</v>
      </c>
      <c r="H28" s="46"/>
    </row>
    <row r="29" spans="1:8" x14ac:dyDescent="0.25">
      <c r="A29" s="68" t="s">
        <v>144</v>
      </c>
      <c r="B29" s="46">
        <f>SUM('Step 3'!B29:Y29)</f>
        <v>29200</v>
      </c>
      <c r="C29" s="46">
        <f>SUM('Step 3'!C29:Z29)</f>
        <v>29116</v>
      </c>
      <c r="D29" s="46">
        <f>SUM('Step 3'!D29:AA29)</f>
        <v>29002</v>
      </c>
      <c r="E29" s="46">
        <f>SUM('Step 3'!E29:AB29)</f>
        <v>28899</v>
      </c>
      <c r="F29" s="46">
        <f>SUM('Step 3'!F29:AC29)</f>
        <v>28883</v>
      </c>
      <c r="G29" s="46">
        <f>SUM('Step 3'!G29:AD29)</f>
        <v>28710</v>
      </c>
      <c r="H29" s="46"/>
    </row>
    <row r="30" spans="1:8" x14ac:dyDescent="0.25">
      <c r="A30" s="68" t="s">
        <v>122</v>
      </c>
      <c r="B30" s="46">
        <f>SUM('Step 3'!B30:Y30)</f>
        <v>28542</v>
      </c>
      <c r="C30" s="46">
        <f>SUM('Step 3'!C30:Z30)</f>
        <v>28453</v>
      </c>
      <c r="D30" s="46">
        <f>SUM('Step 3'!D30:AA30)</f>
        <v>28357</v>
      </c>
      <c r="E30" s="46">
        <f>SUM('Step 3'!E30:AB30)</f>
        <v>28215</v>
      </c>
      <c r="F30" s="46">
        <f>SUM('Step 3'!F30:AC30)</f>
        <v>28249</v>
      </c>
      <c r="G30" s="46">
        <f>SUM('Step 3'!G30:AD30)</f>
        <v>28185</v>
      </c>
      <c r="H30" s="46"/>
    </row>
    <row r="31" spans="1:8" x14ac:dyDescent="0.25">
      <c r="A31" s="68" t="s">
        <v>102</v>
      </c>
      <c r="B31" s="46">
        <f>SUM('Step 3'!B31:Y31)</f>
        <v>10270</v>
      </c>
      <c r="C31" s="46">
        <f>SUM('Step 3'!C31:Z31)</f>
        <v>10329</v>
      </c>
      <c r="D31" s="46">
        <f>SUM('Step 3'!D31:AA31)</f>
        <v>10310</v>
      </c>
      <c r="E31" s="46">
        <f>SUM('Step 3'!E31:AB31)</f>
        <v>10228</v>
      </c>
      <c r="F31" s="46">
        <f>SUM('Step 3'!F31:AC31)</f>
        <v>10159</v>
      </c>
      <c r="G31" s="46">
        <f>SUM('Step 3'!G31:AD31)</f>
        <v>10072</v>
      </c>
      <c r="H31" s="46"/>
    </row>
    <row r="32" spans="1:8" x14ac:dyDescent="0.25">
      <c r="A32" s="68" t="s">
        <v>117</v>
      </c>
      <c r="B32" s="46">
        <f>SUM('Step 3'!B32:Y32)</f>
        <v>3112</v>
      </c>
      <c r="C32" s="46">
        <f>SUM('Step 3'!C32:Z32)</f>
        <v>3110</v>
      </c>
      <c r="D32" s="46">
        <f>SUM('Step 3'!D32:AA32)</f>
        <v>3109</v>
      </c>
      <c r="E32" s="46">
        <f>SUM('Step 3'!E32:AB32)</f>
        <v>3100</v>
      </c>
      <c r="F32" s="46">
        <f>SUM('Step 3'!F32:AC32)</f>
        <v>3067</v>
      </c>
      <c r="G32" s="46">
        <f>SUM('Step 3'!G32:AD32)</f>
        <v>3034</v>
      </c>
      <c r="H32" s="46"/>
    </row>
    <row r="33" spans="1:8" x14ac:dyDescent="0.25">
      <c r="A33" s="68" t="s">
        <v>460</v>
      </c>
      <c r="B33" s="46">
        <f>SUM('Step 3'!B33:Y33)</f>
        <v>29907</v>
      </c>
      <c r="C33" s="46">
        <f>SUM('Step 3'!C33:Z33)</f>
        <v>29786</v>
      </c>
      <c r="D33" s="46">
        <f>SUM('Step 3'!D33:AA33)</f>
        <v>29639</v>
      </c>
      <c r="E33" s="46">
        <f>SUM('Step 3'!E33:AB33)</f>
        <v>29455</v>
      </c>
      <c r="F33" s="46">
        <f>SUM('Step 3'!F33:AC33)</f>
        <v>29296</v>
      </c>
      <c r="G33" s="46">
        <f>SUM('Step 3'!G33:AD33)</f>
        <v>29078</v>
      </c>
      <c r="H33" s="46"/>
    </row>
    <row r="34" spans="1:8" x14ac:dyDescent="0.25">
      <c r="A34" s="68" t="s">
        <v>461</v>
      </c>
      <c r="B34" s="46">
        <f>SUM('Step 3'!B34:Y34)</f>
        <v>16045</v>
      </c>
      <c r="C34" s="46">
        <f>SUM('Step 3'!C34:Z34)</f>
        <v>15990</v>
      </c>
      <c r="D34" s="46">
        <f>SUM('Step 3'!D34:AA34)</f>
        <v>15881</v>
      </c>
      <c r="E34" s="46">
        <f>SUM('Step 3'!E34:AB34)</f>
        <v>15747</v>
      </c>
      <c r="F34" s="46">
        <f>SUM('Step 3'!F34:AC34)</f>
        <v>15620</v>
      </c>
      <c r="G34" s="46">
        <f>SUM('Step 3'!G34:AD34)</f>
        <v>15509</v>
      </c>
      <c r="H34" s="46"/>
    </row>
    <row r="35" spans="1:8" x14ac:dyDescent="0.25">
      <c r="A35" s="68" t="s">
        <v>153</v>
      </c>
      <c r="B35" s="46">
        <f>SUM('Step 3'!B35:Y35)</f>
        <v>8421</v>
      </c>
      <c r="C35" s="46">
        <f>SUM('Step 3'!C35:Z35)</f>
        <v>8340</v>
      </c>
      <c r="D35" s="46">
        <f>SUM('Step 3'!D35:AA35)</f>
        <v>8256</v>
      </c>
      <c r="E35" s="46">
        <f>SUM('Step 3'!E35:AB35)</f>
        <v>8156</v>
      </c>
      <c r="F35" s="46">
        <f>SUM('Step 3'!F35:AC35)</f>
        <v>8106</v>
      </c>
      <c r="G35" s="46">
        <f>SUM('Step 3'!G35:AD35)</f>
        <v>7963</v>
      </c>
      <c r="H35" s="46"/>
    </row>
    <row r="36" spans="1:8" x14ac:dyDescent="0.25">
      <c r="A36" s="68" t="s">
        <v>131</v>
      </c>
      <c r="B36" s="46">
        <f>SUM('Step 3'!B36:Y36)</f>
        <v>36892</v>
      </c>
      <c r="C36" s="46">
        <f>SUM('Step 3'!C36:Z36)</f>
        <v>36811</v>
      </c>
      <c r="D36" s="46">
        <f>SUM('Step 3'!D36:AA36)</f>
        <v>36615</v>
      </c>
      <c r="E36" s="46">
        <f>SUM('Step 3'!E36:AB36)</f>
        <v>36258</v>
      </c>
      <c r="F36" s="46">
        <f>SUM('Step 3'!F36:AC36)</f>
        <v>36095</v>
      </c>
      <c r="G36" s="46">
        <f>SUM('Step 3'!G36:AD36)</f>
        <v>35815</v>
      </c>
      <c r="H36" s="46"/>
    </row>
    <row r="37" spans="1:8" x14ac:dyDescent="0.25">
      <c r="A37" s="68" t="s">
        <v>184</v>
      </c>
      <c r="B37" s="46">
        <f>SUM('Step 3'!B37:Y37)</f>
        <v>182700</v>
      </c>
      <c r="C37" s="46">
        <f>SUM('Step 3'!C37:Z37)</f>
        <v>181809</v>
      </c>
      <c r="D37" s="46">
        <f>SUM('Step 3'!D37:AA37)</f>
        <v>180726</v>
      </c>
      <c r="E37" s="46">
        <f>SUM('Step 3'!E37:AB37)</f>
        <v>179403</v>
      </c>
      <c r="F37" s="46">
        <f>SUM('Step 3'!F37:AC37)</f>
        <v>178296</v>
      </c>
      <c r="G37" s="46">
        <f>SUM('Step 3'!G37:AD37)</f>
        <v>176919</v>
      </c>
      <c r="H37" s="46"/>
    </row>
    <row r="38" spans="1:8" x14ac:dyDescent="0.25">
      <c r="A38" s="68" t="s">
        <v>171</v>
      </c>
      <c r="B38" s="46">
        <f>SUM('Step 3'!B38:Y38)</f>
        <v>9914</v>
      </c>
      <c r="C38" s="46">
        <f>SUM('Step 3'!C38:Z38)</f>
        <v>9875</v>
      </c>
      <c r="D38" s="46">
        <f>SUM('Step 3'!D38:AA38)</f>
        <v>9833</v>
      </c>
      <c r="E38" s="46">
        <f>SUM('Step 3'!E38:AB38)</f>
        <v>9748</v>
      </c>
      <c r="F38" s="46">
        <f>SUM('Step 3'!F38:AC38)</f>
        <v>9782</v>
      </c>
      <c r="G38" s="46">
        <f>SUM('Step 3'!G38:AD38)</f>
        <v>9743</v>
      </c>
      <c r="H38" s="46"/>
    </row>
    <row r="39" spans="1:8" x14ac:dyDescent="0.25">
      <c r="A39" s="68" t="s">
        <v>123</v>
      </c>
      <c r="B39" s="46">
        <f>SUM('Step 3'!B39:Y39)</f>
        <v>16397</v>
      </c>
      <c r="C39" s="46">
        <f>SUM('Step 3'!C39:Z39)</f>
        <v>16324</v>
      </c>
      <c r="D39" s="46">
        <f>SUM('Step 3'!D39:AA39)</f>
        <v>16212</v>
      </c>
      <c r="E39" s="46">
        <f>SUM('Step 3'!E39:AB39)</f>
        <v>16127</v>
      </c>
      <c r="F39" s="46">
        <f>SUM('Step 3'!F39:AC39)</f>
        <v>16140</v>
      </c>
      <c r="G39" s="46">
        <f>SUM('Step 3'!G39:AD39)</f>
        <v>16053</v>
      </c>
      <c r="H39" s="46"/>
    </row>
    <row r="40" spans="1:8" x14ac:dyDescent="0.25">
      <c r="A40" s="68" t="s">
        <v>462</v>
      </c>
      <c r="B40" s="46">
        <f>SUM('Step 3'!B40:Y40)</f>
        <v>41106</v>
      </c>
      <c r="C40" s="46">
        <f>SUM('Step 3'!C40:Z40)</f>
        <v>40964</v>
      </c>
      <c r="D40" s="46">
        <f>SUM('Step 3'!D40:AA40)</f>
        <v>40806</v>
      </c>
      <c r="E40" s="46">
        <f>SUM('Step 3'!E40:AB40)</f>
        <v>40421</v>
      </c>
      <c r="F40" s="46">
        <f>SUM('Step 3'!F40:AC40)</f>
        <v>39943</v>
      </c>
      <c r="G40" s="46">
        <f>SUM('Step 3'!G40:AD40)</f>
        <v>39574</v>
      </c>
      <c r="H40" s="46"/>
    </row>
    <row r="41" spans="1:8" x14ac:dyDescent="0.25">
      <c r="A41" s="68" t="s">
        <v>463</v>
      </c>
      <c r="B41" s="46">
        <f>SUM('Step 3'!B41:Y41)</f>
        <v>176920</v>
      </c>
      <c r="C41" s="46">
        <f>SUM('Step 3'!C41:Z41)</f>
        <v>174874</v>
      </c>
      <c r="D41" s="46">
        <f>SUM('Step 3'!D41:AA41)</f>
        <v>172795</v>
      </c>
      <c r="E41" s="46">
        <f>SUM('Step 3'!E41:AB41)</f>
        <v>169887</v>
      </c>
      <c r="F41" s="46">
        <f>SUM('Step 3'!F41:AC41)</f>
        <v>167276</v>
      </c>
      <c r="G41" s="46">
        <f>SUM('Step 3'!G41:AD41)</f>
        <v>165204</v>
      </c>
      <c r="H41" s="46"/>
    </row>
    <row r="42" spans="1:8" x14ac:dyDescent="0.25">
      <c r="A42" s="68" t="s">
        <v>464</v>
      </c>
      <c r="B42" s="46">
        <f>SUM('Step 3'!B42:Y42)</f>
        <v>149321</v>
      </c>
      <c r="C42" s="46">
        <f>SUM('Step 3'!C42:Z42)</f>
        <v>147663</v>
      </c>
      <c r="D42" s="46">
        <f>SUM('Step 3'!D42:AA42)</f>
        <v>145905</v>
      </c>
      <c r="E42" s="46">
        <f>SUM('Step 3'!E42:AB42)</f>
        <v>143423</v>
      </c>
      <c r="F42" s="46">
        <f>SUM('Step 3'!F42:AC42)</f>
        <v>141181</v>
      </c>
      <c r="G42" s="46">
        <f>SUM('Step 3'!G42:AD42)</f>
        <v>139421</v>
      </c>
      <c r="H42" s="46"/>
    </row>
    <row r="43" spans="1:8" x14ac:dyDescent="0.25">
      <c r="A43" s="68" t="s">
        <v>465</v>
      </c>
      <c r="B43" s="46">
        <f>SUM('Step 3'!B43:Y43)</f>
        <v>27830</v>
      </c>
      <c r="C43" s="46">
        <f>SUM('Step 3'!C43:Z43)</f>
        <v>27662</v>
      </c>
      <c r="D43" s="46">
        <f>SUM('Step 3'!D43:AA43)</f>
        <v>27496</v>
      </c>
      <c r="E43" s="46">
        <f>SUM('Step 3'!E43:AB43)</f>
        <v>27304</v>
      </c>
      <c r="F43" s="46">
        <f>SUM('Step 3'!F43:AC43)</f>
        <v>27050</v>
      </c>
      <c r="G43" s="46">
        <f>SUM('Step 3'!G43:AD43)</f>
        <v>26811</v>
      </c>
      <c r="H43" s="46"/>
    </row>
    <row r="44" spans="1:8" x14ac:dyDescent="0.25">
      <c r="A44" s="68" t="s">
        <v>466</v>
      </c>
      <c r="B44" s="46">
        <f>SUM('Step 3'!B44:Y44)</f>
        <v>24436</v>
      </c>
      <c r="C44" s="46">
        <f>SUM('Step 3'!C44:Z44)</f>
        <v>24331</v>
      </c>
      <c r="D44" s="46">
        <f>SUM('Step 3'!D44:AA44)</f>
        <v>24205</v>
      </c>
      <c r="E44" s="46">
        <f>SUM('Step 3'!E44:AB44)</f>
        <v>24008</v>
      </c>
      <c r="F44" s="46">
        <f>SUM('Step 3'!F44:AC44)</f>
        <v>23827</v>
      </c>
      <c r="G44" s="46">
        <f>SUM('Step 3'!G44:AD44)</f>
        <v>23601</v>
      </c>
      <c r="H44" s="46"/>
    </row>
    <row r="45" spans="1:8" x14ac:dyDescent="0.25">
      <c r="A45" s="68" t="s">
        <v>467</v>
      </c>
      <c r="B45" s="46">
        <f>SUM('Step 3'!B45:Y45)</f>
        <v>17752</v>
      </c>
      <c r="C45" s="46">
        <f>SUM('Step 3'!C45:Z45)</f>
        <v>17631</v>
      </c>
      <c r="D45" s="46">
        <f>SUM('Step 3'!D45:AA45)</f>
        <v>17492</v>
      </c>
      <c r="E45" s="46">
        <f>SUM('Step 3'!E45:AB45)</f>
        <v>17332</v>
      </c>
      <c r="F45" s="46">
        <f>SUM('Step 3'!F45:AC45)</f>
        <v>17171</v>
      </c>
      <c r="G45" s="46">
        <f>SUM('Step 3'!G45:AD45)</f>
        <v>17017</v>
      </c>
      <c r="H45" s="46"/>
    </row>
    <row r="46" spans="1:8" x14ac:dyDescent="0.25">
      <c r="A46" s="68" t="s">
        <v>468</v>
      </c>
      <c r="B46" s="46">
        <f>SUM('Step 3'!B46:Y46)</f>
        <v>9578</v>
      </c>
      <c r="C46" s="46">
        <f>SUM('Step 3'!C46:Z46)</f>
        <v>9513</v>
      </c>
      <c r="D46" s="46">
        <f>SUM('Step 3'!D46:AA46)</f>
        <v>9444</v>
      </c>
      <c r="E46" s="46">
        <f>SUM('Step 3'!E46:AB46)</f>
        <v>9351</v>
      </c>
      <c r="F46" s="46">
        <f>SUM('Step 3'!F46:AC46)</f>
        <v>9303</v>
      </c>
      <c r="G46" s="46">
        <f>SUM('Step 3'!G46:AD46)</f>
        <v>9164</v>
      </c>
      <c r="H46" s="46"/>
    </row>
    <row r="47" spans="1:8" x14ac:dyDescent="0.25">
      <c r="A47" s="68" t="s">
        <v>469</v>
      </c>
      <c r="B47" s="46">
        <f>SUM('Step 3'!B47:Y47)</f>
        <v>28542</v>
      </c>
      <c r="C47" s="46">
        <f>SUM('Step 3'!C47:Z47)</f>
        <v>28453</v>
      </c>
      <c r="D47" s="46">
        <f>SUM('Step 3'!D47:AA47)</f>
        <v>28357</v>
      </c>
      <c r="E47" s="46">
        <f>SUM('Step 3'!E47:AB47)</f>
        <v>28215</v>
      </c>
      <c r="F47" s="46">
        <f>SUM('Step 3'!F47:AC47)</f>
        <v>28249</v>
      </c>
      <c r="G47" s="46">
        <f>SUM('Step 3'!G47:AD47)</f>
        <v>28185</v>
      </c>
      <c r="H47" s="46"/>
    </row>
    <row r="48" spans="1:8" x14ac:dyDescent="0.25">
      <c r="A48" s="68" t="s">
        <v>164</v>
      </c>
      <c r="B48" s="46">
        <f>SUM('Step 3'!B48:Y48)</f>
        <v>7523</v>
      </c>
      <c r="C48" s="46">
        <f>SUM('Step 3'!C48:Z48)</f>
        <v>7537</v>
      </c>
      <c r="D48" s="46">
        <f>SUM('Step 3'!D48:AA48)</f>
        <v>7510</v>
      </c>
      <c r="E48" s="46">
        <f>SUM('Step 3'!E48:AB48)</f>
        <v>7477</v>
      </c>
      <c r="F48" s="46">
        <f>SUM('Step 3'!F48:AC48)</f>
        <v>7448</v>
      </c>
      <c r="G48" s="46">
        <f>SUM('Step 3'!G48:AD48)</f>
        <v>7378</v>
      </c>
      <c r="H48" s="46"/>
    </row>
    <row r="49" spans="1:8" x14ac:dyDescent="0.25">
      <c r="A49" s="68" t="s">
        <v>470</v>
      </c>
      <c r="B49" s="46">
        <f>SUM('Step 3'!B49:Y49)</f>
        <v>29196</v>
      </c>
      <c r="C49" s="46">
        <f>SUM('Step 3'!C49:Z49)</f>
        <v>29079</v>
      </c>
      <c r="D49" s="46">
        <f>SUM('Step 3'!D49:AA49)</f>
        <v>28936</v>
      </c>
      <c r="E49" s="46">
        <f>SUM('Step 3'!E49:AB49)</f>
        <v>28787</v>
      </c>
      <c r="F49" s="46">
        <f>SUM('Step 3'!F49:AC49)</f>
        <v>28710</v>
      </c>
      <c r="G49" s="46">
        <f>SUM('Step 3'!G49:AD49)</f>
        <v>28523</v>
      </c>
      <c r="H49" s="46"/>
    </row>
    <row r="50" spans="1:8" x14ac:dyDescent="0.25">
      <c r="A50" s="68" t="s">
        <v>471</v>
      </c>
      <c r="B50" s="46">
        <f>SUM('Step 3'!B50:Y50)</f>
        <v>31503</v>
      </c>
      <c r="C50" s="46">
        <f>SUM('Step 3'!C50:Z50)</f>
        <v>31500</v>
      </c>
      <c r="D50" s="46">
        <f>SUM('Step 3'!D50:AA50)</f>
        <v>31382</v>
      </c>
      <c r="E50" s="46">
        <f>SUM('Step 3'!E50:AB50)</f>
        <v>31158</v>
      </c>
      <c r="F50" s="46">
        <f>SUM('Step 3'!F50:AC50)</f>
        <v>31180</v>
      </c>
      <c r="G50" s="46">
        <f>SUM('Step 3'!G50:AD50)</f>
        <v>30980</v>
      </c>
      <c r="H50" s="46"/>
    </row>
    <row r="51" spans="1:8" x14ac:dyDescent="0.25">
      <c r="A51" s="68" t="s">
        <v>172</v>
      </c>
      <c r="B51" s="46">
        <f>SUM('Step 3'!B51:Y51)</f>
        <v>10396</v>
      </c>
      <c r="C51" s="46">
        <f>SUM('Step 3'!C51:Z51)</f>
        <v>10339</v>
      </c>
      <c r="D51" s="46">
        <f>SUM('Step 3'!D51:AA51)</f>
        <v>10293</v>
      </c>
      <c r="E51" s="46">
        <f>SUM('Step 3'!E51:AB51)</f>
        <v>10218</v>
      </c>
      <c r="F51" s="46">
        <f>SUM('Step 3'!F51:AC51)</f>
        <v>10209</v>
      </c>
      <c r="G51" s="46">
        <f>SUM('Step 3'!G51:AD51)</f>
        <v>10126</v>
      </c>
      <c r="H51" s="46"/>
    </row>
    <row r="52" spans="1:8" x14ac:dyDescent="0.25">
      <c r="A52" s="68" t="s">
        <v>173</v>
      </c>
      <c r="B52" s="46">
        <f>SUM('Step 3'!B52:Y52)</f>
        <v>14596</v>
      </c>
      <c r="C52" s="46">
        <f>SUM('Step 3'!C52:Z52)</f>
        <v>14609</v>
      </c>
      <c r="D52" s="46">
        <f>SUM('Step 3'!D52:AA52)</f>
        <v>14596</v>
      </c>
      <c r="E52" s="46">
        <f>SUM('Step 3'!E52:AB52)</f>
        <v>14566</v>
      </c>
      <c r="F52" s="46">
        <f>SUM('Step 3'!F52:AC52)</f>
        <v>14530</v>
      </c>
      <c r="G52" s="46">
        <f>SUM('Step 3'!G52:AD52)</f>
        <v>14435</v>
      </c>
      <c r="H52" s="46"/>
    </row>
    <row r="53" spans="1:8" x14ac:dyDescent="0.25">
      <c r="A53" s="68" t="s">
        <v>472</v>
      </c>
      <c r="B53" s="46">
        <f>SUM('Step 3'!B53:Y53)</f>
        <v>13793</v>
      </c>
      <c r="C53" s="46">
        <f>SUM('Step 3'!C53:Z53)</f>
        <v>13740</v>
      </c>
      <c r="D53" s="46">
        <f>SUM('Step 3'!D53:AA53)</f>
        <v>13692</v>
      </c>
      <c r="E53" s="46">
        <f>SUM('Step 3'!E53:AB53)</f>
        <v>13620</v>
      </c>
      <c r="F53" s="46">
        <f>SUM('Step 3'!F53:AC53)</f>
        <v>13541</v>
      </c>
      <c r="G53" s="46">
        <f>SUM('Step 3'!G53:AD53)</f>
        <v>13471</v>
      </c>
      <c r="H53" s="46"/>
    </row>
    <row r="54" spans="1:8" x14ac:dyDescent="0.25">
      <c r="A54" s="68" t="s">
        <v>174</v>
      </c>
      <c r="B54" s="46">
        <f>SUM('Step 3'!B54:Y54)</f>
        <v>22512</v>
      </c>
      <c r="C54" s="46">
        <f>SUM('Step 3'!C54:Z54)</f>
        <v>22388</v>
      </c>
      <c r="D54" s="46">
        <f>SUM('Step 3'!D54:AA54)</f>
        <v>22248</v>
      </c>
      <c r="E54" s="46">
        <f>SUM('Step 3'!E54:AB54)</f>
        <v>22053</v>
      </c>
      <c r="F54" s="46">
        <f>SUM('Step 3'!F54:AC54)</f>
        <v>21937</v>
      </c>
      <c r="G54" s="46">
        <f>SUM('Step 3'!G54:AD54)</f>
        <v>21746</v>
      </c>
      <c r="H54" s="46"/>
    </row>
    <row r="55" spans="1:8" x14ac:dyDescent="0.25">
      <c r="A55" s="68" t="s">
        <v>473</v>
      </c>
      <c r="B55" s="46">
        <f>SUM('Step 3'!B55:Y55)</f>
        <v>17612</v>
      </c>
      <c r="C55" s="46">
        <f>SUM('Step 3'!C55:Z55)</f>
        <v>17565</v>
      </c>
      <c r="D55" s="46">
        <f>SUM('Step 3'!D55:AA55)</f>
        <v>17582</v>
      </c>
      <c r="E55" s="46">
        <f>SUM('Step 3'!E55:AB55)</f>
        <v>17511</v>
      </c>
      <c r="F55" s="46">
        <f>SUM('Step 3'!F55:AC55)</f>
        <v>17445</v>
      </c>
      <c r="G55" s="46">
        <f>SUM('Step 3'!G55:AD55)</f>
        <v>17379</v>
      </c>
      <c r="H55" s="46"/>
    </row>
    <row r="56" spans="1:8" x14ac:dyDescent="0.25">
      <c r="A56" s="68" t="s">
        <v>474</v>
      </c>
      <c r="B56" s="46">
        <f>SUM('Step 3'!B56:Y56)</f>
        <v>41003</v>
      </c>
      <c r="C56" s="46">
        <f>SUM('Step 3'!C56:Z56)</f>
        <v>40685</v>
      </c>
      <c r="D56" s="46">
        <f>SUM('Step 3'!D56:AA56)</f>
        <v>40206</v>
      </c>
      <c r="E56" s="46">
        <f>SUM('Step 3'!E56:AB56)</f>
        <v>39495</v>
      </c>
      <c r="F56" s="46">
        <f>SUM('Step 3'!F56:AC56)</f>
        <v>38795</v>
      </c>
      <c r="G56" s="46">
        <f>SUM('Step 3'!G56:AD56)</f>
        <v>38171</v>
      </c>
      <c r="H56" s="46"/>
    </row>
    <row r="57" spans="1:8" x14ac:dyDescent="0.25">
      <c r="A57" s="68" t="s">
        <v>124</v>
      </c>
      <c r="B57" s="46">
        <f>SUM('Step 3'!B57:Y57)</f>
        <v>3468</v>
      </c>
      <c r="C57" s="46">
        <f>SUM('Step 3'!C57:Z57)</f>
        <v>3448</v>
      </c>
      <c r="D57" s="46">
        <f>SUM('Step 3'!D57:AA57)</f>
        <v>3421</v>
      </c>
      <c r="E57" s="46">
        <f>SUM('Step 3'!E57:AB57)</f>
        <v>3398</v>
      </c>
      <c r="F57" s="46">
        <f>SUM('Step 3'!F57:AC57)</f>
        <v>3419</v>
      </c>
      <c r="G57" s="46">
        <f>SUM('Step 3'!G57:AD57)</f>
        <v>3414</v>
      </c>
      <c r="H57" s="46"/>
    </row>
    <row r="58" spans="1:8" x14ac:dyDescent="0.25">
      <c r="A58" s="68" t="s">
        <v>185</v>
      </c>
      <c r="B58" s="46">
        <f>SUM('Step 3'!B58:Y58)</f>
        <v>528369</v>
      </c>
      <c r="C58" s="46">
        <f>SUM('Step 3'!C58:Z58)</f>
        <v>525738</v>
      </c>
      <c r="D58" s="46">
        <f>SUM('Step 3'!D58:AA58)</f>
        <v>522830</v>
      </c>
      <c r="E58" s="46">
        <f>SUM('Step 3'!E58:AB58)</f>
        <v>518881</v>
      </c>
      <c r="F58" s="46">
        <f>SUM('Step 3'!F58:AC58)</f>
        <v>515209</v>
      </c>
      <c r="G58" s="46">
        <f>SUM('Step 3'!G58:AD58)</f>
        <v>510967</v>
      </c>
      <c r="H58" s="46"/>
    </row>
    <row r="59" spans="1:8" x14ac:dyDescent="0.25">
      <c r="A59" s="68" t="s">
        <v>175</v>
      </c>
      <c r="B59" s="46">
        <f>SUM('Step 3'!B59:Y59)</f>
        <v>9299</v>
      </c>
      <c r="C59" s="46">
        <f>SUM('Step 3'!C59:Z59)</f>
        <v>9201</v>
      </c>
      <c r="D59" s="46">
        <f>SUM('Step 3'!D59:AA59)</f>
        <v>9098</v>
      </c>
      <c r="E59" s="46">
        <f>SUM('Step 3'!E59:AB59)</f>
        <v>8999</v>
      </c>
      <c r="F59" s="46">
        <f>SUM('Step 3'!F59:AC59)</f>
        <v>8939</v>
      </c>
      <c r="G59" s="46">
        <f>SUM('Step 3'!G59:AD59)</f>
        <v>8854</v>
      </c>
      <c r="H59" s="46"/>
    </row>
    <row r="60" spans="1:8" x14ac:dyDescent="0.25">
      <c r="A60" s="68" t="s">
        <v>113</v>
      </c>
      <c r="B60" s="46">
        <f>SUM('Step 3'!B60:Y60)</f>
        <v>14296</v>
      </c>
      <c r="C60" s="46">
        <f>SUM('Step 3'!C60:Z60)</f>
        <v>14287</v>
      </c>
      <c r="D60" s="46">
        <f>SUM('Step 3'!D60:AA60)</f>
        <v>14219</v>
      </c>
      <c r="E60" s="46">
        <f>SUM('Step 3'!E60:AB60)</f>
        <v>14081</v>
      </c>
      <c r="F60" s="46">
        <f>SUM('Step 3'!F60:AC60)</f>
        <v>13999</v>
      </c>
      <c r="G60" s="46">
        <f>SUM('Step 3'!G60:AD60)</f>
        <v>13867</v>
      </c>
      <c r="H60" s="46"/>
    </row>
    <row r="61" spans="1:8" x14ac:dyDescent="0.25">
      <c r="A61" s="68" t="s">
        <v>475</v>
      </c>
      <c r="B61" s="46">
        <f>SUM('Step 3'!B61:Y61)</f>
        <v>19467</v>
      </c>
      <c r="C61" s="46">
        <f>SUM('Step 3'!C61:Z61)</f>
        <v>19353</v>
      </c>
      <c r="D61" s="46">
        <f>SUM('Step 3'!D61:AA61)</f>
        <v>19245</v>
      </c>
      <c r="E61" s="46">
        <f>SUM('Step 3'!E61:AB61)</f>
        <v>19088</v>
      </c>
      <c r="F61" s="46">
        <f>SUM('Step 3'!F61:AC61)</f>
        <v>19006</v>
      </c>
      <c r="G61" s="46">
        <f>SUM('Step 3'!G61:AD61)</f>
        <v>18762</v>
      </c>
      <c r="H61" s="46"/>
    </row>
    <row r="62" spans="1:8" x14ac:dyDescent="0.25">
      <c r="A62" s="68" t="s">
        <v>476</v>
      </c>
      <c r="B62" s="46">
        <f>SUM('Step 3'!B62:Y62)</f>
        <v>15845</v>
      </c>
      <c r="C62" s="46">
        <f>SUM('Step 3'!C62:Z62)</f>
        <v>15733</v>
      </c>
      <c r="D62" s="46">
        <f>SUM('Step 3'!D62:AA62)</f>
        <v>15607</v>
      </c>
      <c r="E62" s="46">
        <f>SUM('Step 3'!E62:AB62)</f>
        <v>15443</v>
      </c>
      <c r="F62" s="46">
        <f>SUM('Step 3'!F62:AC62)</f>
        <v>15353</v>
      </c>
      <c r="G62" s="46">
        <f>SUM('Step 3'!G62:AD62)</f>
        <v>15229</v>
      </c>
      <c r="H62" s="46"/>
    </row>
    <row r="63" spans="1:8" x14ac:dyDescent="0.25">
      <c r="A63" s="68" t="s">
        <v>145</v>
      </c>
      <c r="B63" s="46">
        <f>SUM('Step 3'!B63:Y63)</f>
        <v>22524</v>
      </c>
      <c r="C63" s="46">
        <f>SUM('Step 3'!C63:Z63)</f>
        <v>22559</v>
      </c>
      <c r="D63" s="46">
        <f>SUM('Step 3'!D63:AA63)</f>
        <v>22520</v>
      </c>
      <c r="E63" s="46">
        <f>SUM('Step 3'!E63:AB63)</f>
        <v>22412</v>
      </c>
      <c r="F63" s="46">
        <f>SUM('Step 3'!F63:AC63)</f>
        <v>22360</v>
      </c>
      <c r="G63" s="46">
        <f>SUM('Step 3'!G63:AD63)</f>
        <v>22231</v>
      </c>
      <c r="H63" s="46"/>
    </row>
    <row r="64" spans="1:8" x14ac:dyDescent="0.25">
      <c r="A64" s="68" t="s">
        <v>118</v>
      </c>
      <c r="B64" s="46">
        <f>SUM('Step 3'!B64:Y64)</f>
        <v>41003</v>
      </c>
      <c r="C64" s="46">
        <f>SUM('Step 3'!C64:Z64)</f>
        <v>40685</v>
      </c>
      <c r="D64" s="46">
        <f>SUM('Step 3'!D64:AA64)</f>
        <v>40206</v>
      </c>
      <c r="E64" s="46">
        <f>SUM('Step 3'!E64:AB64)</f>
        <v>39495</v>
      </c>
      <c r="F64" s="46">
        <f>SUM('Step 3'!F64:AC64)</f>
        <v>38795</v>
      </c>
      <c r="G64" s="46">
        <f>SUM('Step 3'!G64:AD64)</f>
        <v>38171</v>
      </c>
      <c r="H64" s="46"/>
    </row>
    <row r="65" spans="1:8" x14ac:dyDescent="0.25">
      <c r="A65" s="68" t="s">
        <v>154</v>
      </c>
      <c r="B65" s="46">
        <f>SUM('Step 3'!B65:Y65)</f>
        <v>5842</v>
      </c>
      <c r="C65" s="46">
        <f>SUM('Step 3'!C65:Z65)</f>
        <v>5801</v>
      </c>
      <c r="D65" s="46">
        <f>SUM('Step 3'!D65:AA65)</f>
        <v>5739</v>
      </c>
      <c r="E65" s="46">
        <f>SUM('Step 3'!E65:AB65)</f>
        <v>5665</v>
      </c>
      <c r="F65" s="46">
        <f>SUM('Step 3'!F65:AC65)</f>
        <v>5618</v>
      </c>
      <c r="G65" s="46">
        <f>SUM('Step 3'!G65:AD65)</f>
        <v>5413</v>
      </c>
      <c r="H65" s="46"/>
    </row>
    <row r="66" spans="1:8" x14ac:dyDescent="0.25">
      <c r="A66" s="68" t="s">
        <v>146</v>
      </c>
      <c r="B66" s="46">
        <f>SUM('Step 3'!B66:Y66)</f>
        <v>13605</v>
      </c>
      <c r="C66" s="46">
        <f>SUM('Step 3'!C66:Z66)</f>
        <v>13657</v>
      </c>
      <c r="D66" s="46">
        <f>SUM('Step 3'!D66:AA66)</f>
        <v>13610</v>
      </c>
      <c r="E66" s="46">
        <f>SUM('Step 3'!E66:AB66)</f>
        <v>13564</v>
      </c>
      <c r="F66" s="46">
        <f>SUM('Step 3'!F66:AC66)</f>
        <v>13554</v>
      </c>
      <c r="G66" s="46">
        <f>SUM('Step 3'!G66:AD66)</f>
        <v>13506</v>
      </c>
      <c r="H66" s="46"/>
    </row>
    <row r="67" spans="1:8" x14ac:dyDescent="0.25">
      <c r="A67" s="68" t="s">
        <v>135</v>
      </c>
      <c r="B67" s="46">
        <f>SUM('Step 3'!B67:Y67)</f>
        <v>20783</v>
      </c>
      <c r="C67" s="46">
        <f>SUM('Step 3'!C67:Z67)</f>
        <v>20647</v>
      </c>
      <c r="D67" s="46">
        <f>SUM('Step 3'!D67:AA67)</f>
        <v>20514</v>
      </c>
      <c r="E67" s="46">
        <f>SUM('Step 3'!E67:AB67)</f>
        <v>20363</v>
      </c>
      <c r="F67" s="46">
        <f>SUM('Step 3'!F67:AC67)</f>
        <v>20355</v>
      </c>
      <c r="G67" s="46">
        <f>SUM('Step 3'!G67:AD67)</f>
        <v>20218</v>
      </c>
      <c r="H67" s="46"/>
    </row>
    <row r="68" spans="1:8" x14ac:dyDescent="0.25">
      <c r="A68" s="68" t="s">
        <v>105</v>
      </c>
      <c r="B68" s="46">
        <f>SUM('Step 3'!B68:Y68)</f>
        <v>2399</v>
      </c>
      <c r="C68" s="46">
        <f>SUM('Step 3'!C68:Z68)</f>
        <v>2328</v>
      </c>
      <c r="D68" s="46">
        <f>SUM('Step 3'!D68:AA68)</f>
        <v>2289</v>
      </c>
      <c r="E68" s="46">
        <f>SUM('Step 3'!E68:AB68)</f>
        <v>2247</v>
      </c>
      <c r="F68" s="46">
        <f>SUM('Step 3'!F68:AC68)</f>
        <v>2219</v>
      </c>
      <c r="G68" s="46">
        <f>SUM('Step 3'!G68:AD68)</f>
        <v>2200</v>
      </c>
      <c r="H68" s="46"/>
    </row>
    <row r="69" spans="1:8" x14ac:dyDescent="0.25">
      <c r="A69" s="68" t="s">
        <v>103</v>
      </c>
      <c r="B69" s="46">
        <f>SUM('Step 3'!B69:Y69)</f>
        <v>11374</v>
      </c>
      <c r="C69" s="46">
        <f>SUM('Step 3'!C69:Z69)</f>
        <v>11217</v>
      </c>
      <c r="D69" s="46">
        <f>SUM('Step 3'!D69:AA69)</f>
        <v>11102</v>
      </c>
      <c r="E69" s="46">
        <f>SUM('Step 3'!E69:AB69)</f>
        <v>10958</v>
      </c>
      <c r="F69" s="46">
        <f>SUM('Step 3'!F69:AC69)</f>
        <v>10809</v>
      </c>
      <c r="G69" s="46">
        <f>SUM('Step 3'!G69:AD69)</f>
        <v>10729</v>
      </c>
      <c r="H69" s="46"/>
    </row>
    <row r="70" spans="1:8" x14ac:dyDescent="0.25">
      <c r="A70" s="68" t="s">
        <v>477</v>
      </c>
      <c r="B70" s="46">
        <f>SUM('Step 3'!B70:Y70)</f>
        <v>9299</v>
      </c>
      <c r="C70" s="46">
        <f>SUM('Step 3'!C70:Z70)</f>
        <v>9201</v>
      </c>
      <c r="D70" s="46">
        <f>SUM('Step 3'!D70:AA70)</f>
        <v>9098</v>
      </c>
      <c r="E70" s="46">
        <f>SUM('Step 3'!E70:AB70)</f>
        <v>8999</v>
      </c>
      <c r="F70" s="46">
        <f>SUM('Step 3'!F70:AC70)</f>
        <v>8939</v>
      </c>
      <c r="G70" s="46">
        <f>SUM('Step 3'!G70:AD70)</f>
        <v>8854</v>
      </c>
      <c r="H70" s="46"/>
    </row>
    <row r="71" spans="1:8" x14ac:dyDescent="0.25">
      <c r="A71" s="68" t="s">
        <v>141</v>
      </c>
      <c r="B71" s="46">
        <f>SUM('Step 3'!B71:Y71)</f>
        <v>3349</v>
      </c>
      <c r="C71" s="46">
        <f>SUM('Step 3'!C71:Z71)</f>
        <v>3332</v>
      </c>
      <c r="D71" s="46">
        <f>SUM('Step 3'!D71:AA71)</f>
        <v>3309</v>
      </c>
      <c r="E71" s="46">
        <f>SUM('Step 3'!E71:AB71)</f>
        <v>3300</v>
      </c>
      <c r="F71" s="46">
        <f>SUM('Step 3'!F71:AC71)</f>
        <v>3304</v>
      </c>
      <c r="G71" s="46">
        <f>SUM('Step 3'!G71:AD71)</f>
        <v>3279</v>
      </c>
      <c r="H71" s="46"/>
    </row>
    <row r="72" spans="1:8" x14ac:dyDescent="0.25">
      <c r="A72" s="68" t="s">
        <v>119</v>
      </c>
      <c r="B72" s="46">
        <f>SUM('Step 3'!B72:Y72)</f>
        <v>6773</v>
      </c>
      <c r="C72" s="46">
        <f>SUM('Step 3'!C72:Z72)</f>
        <v>6485</v>
      </c>
      <c r="D72" s="46">
        <f>SUM('Step 3'!D72:AA72)</f>
        <v>6184</v>
      </c>
      <c r="E72" s="46">
        <f>SUM('Step 3'!E72:AB72)</f>
        <v>5826</v>
      </c>
      <c r="F72" s="46">
        <f>SUM('Step 3'!F72:AC72)</f>
        <v>5623</v>
      </c>
      <c r="G72" s="46">
        <f>SUM('Step 3'!G72:AD72)</f>
        <v>5535</v>
      </c>
      <c r="H72" s="46"/>
    </row>
    <row r="73" spans="1:8" x14ac:dyDescent="0.25">
      <c r="A73" s="68" t="s">
        <v>114</v>
      </c>
      <c r="B73" s="46">
        <f>SUM('Step 3'!B73:Y73)</f>
        <v>2725</v>
      </c>
      <c r="C73" s="46">
        <f>SUM('Step 3'!C73:Z73)</f>
        <v>2729</v>
      </c>
      <c r="D73" s="46">
        <f>SUM('Step 3'!D73:AA73)</f>
        <v>2715</v>
      </c>
      <c r="E73" s="46">
        <f>SUM('Step 3'!E73:AB73)</f>
        <v>2701</v>
      </c>
      <c r="F73" s="46">
        <f>SUM('Step 3'!F73:AC73)</f>
        <v>2696</v>
      </c>
      <c r="G73" s="46">
        <f>SUM('Step 3'!G73:AD73)</f>
        <v>2691</v>
      </c>
      <c r="H73" s="46"/>
    </row>
    <row r="74" spans="1:8" x14ac:dyDescent="0.25">
      <c r="A74" s="68" t="s">
        <v>478</v>
      </c>
      <c r="B74" s="46">
        <f>SUM('Step 3'!B74:Y74)</f>
        <v>24123</v>
      </c>
      <c r="C74" s="46">
        <f>SUM('Step 3'!C74:Z74)</f>
        <v>24071</v>
      </c>
      <c r="D74" s="46">
        <f>SUM('Step 3'!D74:AA74)</f>
        <v>23994</v>
      </c>
      <c r="E74" s="46">
        <f>SUM('Step 3'!E74:AB74)</f>
        <v>23905</v>
      </c>
      <c r="F74" s="46">
        <f>SUM('Step 3'!F74:AC74)</f>
        <v>23833</v>
      </c>
      <c r="G74" s="46">
        <f>SUM('Step 3'!G74:AD74)</f>
        <v>23720</v>
      </c>
      <c r="H74" s="46"/>
    </row>
    <row r="75" spans="1:8" x14ac:dyDescent="0.25">
      <c r="A75" s="68" t="s">
        <v>165</v>
      </c>
      <c r="B75" s="46">
        <f>SUM('Step 3'!B75:Y75)</f>
        <v>17975</v>
      </c>
      <c r="C75" s="46">
        <f>SUM('Step 3'!C75:Z75)</f>
        <v>18148</v>
      </c>
      <c r="D75" s="46">
        <f>SUM('Step 3'!D75:AA75)</f>
        <v>18202</v>
      </c>
      <c r="E75" s="46">
        <f>SUM('Step 3'!E75:AB75)</f>
        <v>18180</v>
      </c>
      <c r="F75" s="46">
        <f>SUM('Step 3'!F75:AC75)</f>
        <v>18247</v>
      </c>
      <c r="G75" s="46">
        <f>SUM('Step 3'!G75:AD75)</f>
        <v>18170</v>
      </c>
      <c r="H75" s="46"/>
    </row>
    <row r="76" spans="1:8" x14ac:dyDescent="0.25">
      <c r="A76" s="68" t="s">
        <v>155</v>
      </c>
      <c r="B76" s="46">
        <f>SUM('Step 3'!B76:Y76)</f>
        <v>2815</v>
      </c>
      <c r="C76" s="46">
        <f>SUM('Step 3'!C76:Z76)</f>
        <v>2814</v>
      </c>
      <c r="D76" s="46">
        <f>SUM('Step 3'!D76:AA76)</f>
        <v>2807</v>
      </c>
      <c r="E76" s="46">
        <f>SUM('Step 3'!E76:AB76)</f>
        <v>2797</v>
      </c>
      <c r="F76" s="46">
        <f>SUM('Step 3'!F76:AC76)</f>
        <v>2797</v>
      </c>
      <c r="G76" s="46">
        <f>SUM('Step 3'!G76:AD76)</f>
        <v>2784</v>
      </c>
      <c r="H76" s="46"/>
    </row>
    <row r="77" spans="1:8" x14ac:dyDescent="0.25">
      <c r="A77" s="68" t="s">
        <v>156</v>
      </c>
      <c r="B77" s="46">
        <f>SUM('Step 3'!B77:Y77)</f>
        <v>12265</v>
      </c>
      <c r="C77" s="46">
        <f>SUM('Step 3'!C77:Z77)</f>
        <v>12211</v>
      </c>
      <c r="D77" s="46">
        <f>SUM('Step 3'!D77:AA77)</f>
        <v>12134</v>
      </c>
      <c r="E77" s="46">
        <f>SUM('Step 3'!E77:AB77)</f>
        <v>12025</v>
      </c>
      <c r="F77" s="46">
        <f>SUM('Step 3'!F77:AC77)</f>
        <v>11974</v>
      </c>
      <c r="G77" s="46">
        <f>SUM('Step 3'!G77:AD77)</f>
        <v>11925</v>
      </c>
      <c r="H77" s="46"/>
    </row>
    <row r="78" spans="1:8" x14ac:dyDescent="0.25">
      <c r="A78" s="68" t="s">
        <v>104</v>
      </c>
      <c r="B78" s="46">
        <f>SUM('Step 3'!B78:Y78)</f>
        <v>3065</v>
      </c>
      <c r="C78" s="46">
        <f>SUM('Step 3'!C78:Z78)</f>
        <v>3057</v>
      </c>
      <c r="D78" s="46">
        <f>SUM('Step 3'!D78:AA78)</f>
        <v>3045</v>
      </c>
      <c r="E78" s="46">
        <f>SUM('Step 3'!E78:AB78)</f>
        <v>3020</v>
      </c>
      <c r="F78" s="46">
        <f>SUM('Step 3'!F78:AC78)</f>
        <v>3003</v>
      </c>
      <c r="G78" s="46">
        <f>SUM('Step 3'!G78:AD78)</f>
        <v>2973</v>
      </c>
      <c r="H78" s="46"/>
    </row>
    <row r="79" spans="1:8" x14ac:dyDescent="0.25">
      <c r="A79" s="68" t="s">
        <v>479</v>
      </c>
      <c r="B79" s="46">
        <f>SUM('Step 3'!B79:Y79)</f>
        <v>18187</v>
      </c>
      <c r="C79" s="46">
        <f>SUM('Step 3'!C79:Z79)</f>
        <v>18164</v>
      </c>
      <c r="D79" s="46">
        <f>SUM('Step 3'!D79:AA79)</f>
        <v>18119</v>
      </c>
      <c r="E79" s="46">
        <f>SUM('Step 3'!E79:AB79)</f>
        <v>18067</v>
      </c>
      <c r="F79" s="46">
        <f>SUM('Step 3'!F79:AC79)</f>
        <v>17974</v>
      </c>
      <c r="G79" s="46">
        <f>SUM('Step 3'!G79:AD79)</f>
        <v>17871</v>
      </c>
      <c r="H79" s="46"/>
    </row>
    <row r="80" spans="1:8" x14ac:dyDescent="0.25">
      <c r="A80" s="68" t="s">
        <v>480</v>
      </c>
      <c r="B80" s="46">
        <f>SUM('Step 3'!B80:Y80)</f>
        <v>56330</v>
      </c>
      <c r="C80" s="46">
        <f>SUM('Step 3'!C80:Z80)</f>
        <v>56285</v>
      </c>
      <c r="D80" s="46">
        <f>SUM('Step 3'!D80:AA80)</f>
        <v>56117</v>
      </c>
      <c r="E80" s="46">
        <f>SUM('Step 3'!E80:AB80)</f>
        <v>55815</v>
      </c>
      <c r="F80" s="46">
        <f>SUM('Step 3'!F80:AC80)</f>
        <v>55632</v>
      </c>
      <c r="G80" s="46">
        <f>SUM('Step 3'!G80:AD80)</f>
        <v>55252</v>
      </c>
      <c r="H80" s="46"/>
    </row>
    <row r="81" spans="1:8" x14ac:dyDescent="0.25">
      <c r="A81" s="68" t="s">
        <v>481</v>
      </c>
      <c r="B81" s="46">
        <f>SUM('Step 3'!B81:Y81)</f>
        <v>42555</v>
      </c>
      <c r="C81" s="46">
        <f>SUM('Step 3'!C81:Z81)</f>
        <v>42499</v>
      </c>
      <c r="D81" s="46">
        <f>SUM('Step 3'!D81:AA81)</f>
        <v>42344</v>
      </c>
      <c r="E81" s="46">
        <f>SUM('Step 3'!E81:AB81)</f>
        <v>42074</v>
      </c>
      <c r="F81" s="46">
        <f>SUM('Step 3'!F81:AC81)</f>
        <v>41902</v>
      </c>
      <c r="G81" s="46">
        <f>SUM('Step 3'!G81:AD81)</f>
        <v>41612</v>
      </c>
      <c r="H81" s="46"/>
    </row>
    <row r="82" spans="1:8" x14ac:dyDescent="0.25">
      <c r="A82" s="68" t="s">
        <v>482</v>
      </c>
      <c r="B82" s="46">
        <f>SUM('Step 3'!B82:Y82)</f>
        <v>27688</v>
      </c>
      <c r="C82" s="46">
        <f>SUM('Step 3'!C82:Z82)</f>
        <v>27642</v>
      </c>
      <c r="D82" s="46">
        <f>SUM('Step 3'!D82:AA82)</f>
        <v>27566</v>
      </c>
      <c r="E82" s="46">
        <f>SUM('Step 3'!E82:AB82)</f>
        <v>27391</v>
      </c>
      <c r="F82" s="46">
        <f>SUM('Step 3'!F82:AC82)</f>
        <v>27197</v>
      </c>
      <c r="G82" s="46">
        <f>SUM('Step 3'!G82:AD82)</f>
        <v>26916</v>
      </c>
      <c r="H82" s="46"/>
    </row>
    <row r="83" spans="1:8" x14ac:dyDescent="0.25">
      <c r="A83" s="68" t="s">
        <v>483</v>
      </c>
      <c r="B83" s="46">
        <f>SUM('Step 3'!B83:Y83)</f>
        <v>18553</v>
      </c>
      <c r="C83" s="46">
        <f>SUM('Step 3'!C83:Z83)</f>
        <v>18457</v>
      </c>
      <c r="D83" s="46">
        <f>SUM('Step 3'!D83:AA83)</f>
        <v>18390</v>
      </c>
      <c r="E83" s="46">
        <f>SUM('Step 3'!E83:AB83)</f>
        <v>18288</v>
      </c>
      <c r="F83" s="46">
        <f>SUM('Step 3'!F83:AC83)</f>
        <v>18188</v>
      </c>
      <c r="G83" s="46">
        <f>SUM('Step 3'!G83:AD83)</f>
        <v>18014</v>
      </c>
      <c r="H83" s="46"/>
    </row>
    <row r="84" spans="1:8" x14ac:dyDescent="0.25">
      <c r="A84" s="68" t="s">
        <v>106</v>
      </c>
      <c r="B84" s="46">
        <f>SUM('Step 3'!B84:Y84)</f>
        <v>9584</v>
      </c>
      <c r="C84" s="46">
        <f>SUM('Step 3'!C84:Z84)</f>
        <v>9597</v>
      </c>
      <c r="D84" s="46">
        <f>SUM('Step 3'!D84:AA84)</f>
        <v>9583</v>
      </c>
      <c r="E84" s="46">
        <f>SUM('Step 3'!E84:AB84)</f>
        <v>9522</v>
      </c>
      <c r="F84" s="46">
        <f>SUM('Step 3'!F84:AC84)</f>
        <v>9429</v>
      </c>
      <c r="G84" s="46">
        <f>SUM('Step 3'!G84:AD84)</f>
        <v>9349</v>
      </c>
      <c r="H84" s="46"/>
    </row>
    <row r="85" spans="1:8" x14ac:dyDescent="0.25">
      <c r="A85" s="68" t="s">
        <v>484</v>
      </c>
      <c r="B85" s="46">
        <f>SUM('Step 3'!B85:Y85)</f>
        <v>12265</v>
      </c>
      <c r="C85" s="46">
        <f>SUM('Step 3'!C85:Z85)</f>
        <v>12211</v>
      </c>
      <c r="D85" s="46">
        <f>SUM('Step 3'!D85:AA85)</f>
        <v>12134</v>
      </c>
      <c r="E85" s="46">
        <f>SUM('Step 3'!E85:AB85)</f>
        <v>12025</v>
      </c>
      <c r="F85" s="46">
        <f>SUM('Step 3'!F85:AC85)</f>
        <v>11974</v>
      </c>
      <c r="G85" s="46">
        <f>SUM('Step 3'!G85:AD85)</f>
        <v>11925</v>
      </c>
      <c r="H85" s="46"/>
    </row>
    <row r="86" spans="1:8" x14ac:dyDescent="0.25">
      <c r="A86" s="68" t="s">
        <v>166</v>
      </c>
      <c r="B86" s="46">
        <f>SUM('Step 3'!B86:Y86)</f>
        <v>9578</v>
      </c>
      <c r="C86" s="46">
        <f>SUM('Step 3'!C86:Z86)</f>
        <v>9513</v>
      </c>
      <c r="D86" s="46">
        <f>SUM('Step 3'!D86:AA86)</f>
        <v>9444</v>
      </c>
      <c r="E86" s="46">
        <f>SUM('Step 3'!E86:AB86)</f>
        <v>9351</v>
      </c>
      <c r="F86" s="46">
        <f>SUM('Step 3'!F86:AC86)</f>
        <v>9303</v>
      </c>
      <c r="G86" s="46">
        <f>SUM('Step 3'!G86:AD86)</f>
        <v>9164</v>
      </c>
      <c r="H86" s="46"/>
    </row>
    <row r="87" spans="1:8" x14ac:dyDescent="0.25">
      <c r="A87" s="68" t="s">
        <v>136</v>
      </c>
      <c r="B87" s="46">
        <f>SUM('Step 3'!B87:Y87)</f>
        <v>19467</v>
      </c>
      <c r="C87" s="46">
        <f>SUM('Step 3'!C87:Z87)</f>
        <v>19353</v>
      </c>
      <c r="D87" s="46">
        <f>SUM('Step 3'!D87:AA87)</f>
        <v>19245</v>
      </c>
      <c r="E87" s="46">
        <f>SUM('Step 3'!E87:AB87)</f>
        <v>19088</v>
      </c>
      <c r="F87" s="46">
        <f>SUM('Step 3'!F87:AC87)</f>
        <v>19006</v>
      </c>
      <c r="G87" s="46">
        <f>SUM('Step 3'!G87:AD87)</f>
        <v>18762</v>
      </c>
      <c r="H87" s="46"/>
    </row>
    <row r="88" spans="1:8" x14ac:dyDescent="0.25">
      <c r="A88" s="68" t="s">
        <v>137</v>
      </c>
      <c r="B88" s="46">
        <f>SUM('Step 3'!B88:Y88)</f>
        <v>13650</v>
      </c>
      <c r="C88" s="46">
        <f>SUM('Step 3'!C88:Z88)</f>
        <v>13560</v>
      </c>
      <c r="D88" s="46">
        <f>SUM('Step 3'!D88:AA88)</f>
        <v>13471</v>
      </c>
      <c r="E88" s="46">
        <f>SUM('Step 3'!E88:AB88)</f>
        <v>13342</v>
      </c>
      <c r="F88" s="46">
        <f>SUM('Step 3'!F88:AC88)</f>
        <v>13349</v>
      </c>
      <c r="G88" s="46">
        <f>SUM('Step 3'!G88:AD88)</f>
        <v>13239</v>
      </c>
      <c r="H88" s="46"/>
    </row>
    <row r="89" spans="1:8" x14ac:dyDescent="0.25">
      <c r="A89" s="68" t="s">
        <v>147</v>
      </c>
      <c r="B89" s="46">
        <f>SUM('Step 3'!B89:Y89)</f>
        <v>17677</v>
      </c>
      <c r="C89" s="46">
        <f>SUM('Step 3'!C89:Z89)</f>
        <v>17712</v>
      </c>
      <c r="D89" s="46">
        <f>SUM('Step 3'!D89:AA89)</f>
        <v>17683</v>
      </c>
      <c r="E89" s="46">
        <f>SUM('Step 3'!E89:AB89)</f>
        <v>17611</v>
      </c>
      <c r="F89" s="46">
        <f>SUM('Step 3'!F89:AC89)</f>
        <v>17609</v>
      </c>
      <c r="G89" s="46">
        <f>SUM('Step 3'!G89:AD89)</f>
        <v>17514</v>
      </c>
      <c r="H89" s="46"/>
    </row>
    <row r="90" spans="1:8" x14ac:dyDescent="0.25">
      <c r="A90" s="68" t="s">
        <v>485</v>
      </c>
      <c r="B90" s="46">
        <f>SUM('Step 3'!B90:Y90)</f>
        <v>185001</v>
      </c>
      <c r="C90" s="46">
        <f>SUM('Step 3'!C90:Z90)</f>
        <v>184178</v>
      </c>
      <c r="D90" s="46">
        <f>SUM('Step 3'!D90:AA90)</f>
        <v>183199</v>
      </c>
      <c r="E90" s="46">
        <f>SUM('Step 3'!E90:AB90)</f>
        <v>181856</v>
      </c>
      <c r="F90" s="46">
        <f>SUM('Step 3'!F90:AC90)</f>
        <v>180510</v>
      </c>
      <c r="G90" s="46">
        <f>SUM('Step 3'!G90:AD90)</f>
        <v>179051</v>
      </c>
      <c r="H90" s="46"/>
    </row>
    <row r="91" spans="1:8" x14ac:dyDescent="0.25">
      <c r="A91" s="68" t="s">
        <v>488</v>
      </c>
      <c r="B91" s="46">
        <f>SUM('Step 3'!B91:Y91)</f>
        <v>1759708</v>
      </c>
      <c r="C91" s="46">
        <f>SUM('Step 3'!C91:Z91)</f>
        <v>1751579</v>
      </c>
      <c r="D91" s="46">
        <f>SUM('Step 3'!D91:AA91)</f>
        <v>1742103</v>
      </c>
      <c r="E91" s="46">
        <f>SUM('Step 3'!E91:AB91)</f>
        <v>1729514</v>
      </c>
      <c r="F91" s="46">
        <f>SUM('Step 3'!F91:AC91)</f>
        <v>1719491</v>
      </c>
      <c r="G91" s="46">
        <f>SUM('Step 3'!G91:AD91)</f>
        <v>1705728</v>
      </c>
      <c r="H91" s="46"/>
    </row>
    <row r="92" spans="1:8" x14ac:dyDescent="0.25">
      <c r="A92" s="68" t="s">
        <v>486</v>
      </c>
      <c r="B92" s="46">
        <f>SUM('Step 3'!B92:Y92)</f>
        <v>1589531</v>
      </c>
      <c r="C92" s="46">
        <f>SUM('Step 3'!C92:Z92)</f>
        <v>1581898</v>
      </c>
      <c r="D92" s="46">
        <f>SUM('Step 3'!D92:AA92)</f>
        <v>1573224</v>
      </c>
      <c r="E92" s="46">
        <f>SUM('Step 3'!E92:AB92)</f>
        <v>1561764</v>
      </c>
      <c r="F92" s="46">
        <f>SUM('Step 3'!F92:AC92)</f>
        <v>1552211</v>
      </c>
      <c r="G92" s="46">
        <f>SUM('Step 3'!G92:AD92)</f>
        <v>1539830</v>
      </c>
      <c r="H92" s="46"/>
    </row>
    <row r="93" spans="1:8" x14ac:dyDescent="0.25">
      <c r="A93" s="68" t="s">
        <v>487</v>
      </c>
      <c r="B93" s="46">
        <f>SUM('Step 3'!B93:Y93)</f>
        <v>1526151</v>
      </c>
      <c r="C93" s="46">
        <f>SUM('Step 3'!C93:Z93)</f>
        <v>1519343</v>
      </c>
      <c r="D93" s="46">
        <f>SUM('Step 3'!D93:AA93)</f>
        <v>1511437</v>
      </c>
      <c r="E93" s="46">
        <f>SUM('Step 3'!E93:AB93)</f>
        <v>1500820</v>
      </c>
      <c r="F93" s="46">
        <f>SUM('Step 3'!F93:AC93)</f>
        <v>1491875</v>
      </c>
      <c r="G93" s="46">
        <f>SUM('Step 3'!G93:AD93)</f>
        <v>1480198</v>
      </c>
      <c r="H93" s="46"/>
    </row>
    <row r="94" spans="1:8" x14ac:dyDescent="0.25">
      <c r="A94" s="68" t="s">
        <v>445</v>
      </c>
      <c r="B94" s="46">
        <f>SUM('Step 3'!B94:Y94)</f>
        <v>2675364</v>
      </c>
      <c r="C94" s="46">
        <f>SUM('Step 3'!C94:Z94)</f>
        <v>2663863</v>
      </c>
      <c r="D94" s="46">
        <f>SUM('Step 3'!D94:AA94)</f>
        <v>2649060</v>
      </c>
      <c r="E94" s="46">
        <f>SUM('Step 3'!E94:AB94)</f>
        <v>2628364</v>
      </c>
      <c r="F94" s="46">
        <f>SUM('Step 3'!F94:AC94)</f>
        <v>2613379</v>
      </c>
      <c r="G94" s="46">
        <f>SUM('Step 3'!G94:AD94)</f>
        <v>2592601</v>
      </c>
      <c r="H94" s="46"/>
    </row>
    <row r="95" spans="1:8" x14ac:dyDescent="0.25">
      <c r="A95" s="68" t="s">
        <v>489</v>
      </c>
      <c r="B95" s="46">
        <f>SUM('Step 3'!B95:Y95)</f>
        <v>21131</v>
      </c>
      <c r="C95" s="46">
        <f>SUM('Step 3'!C95:Z95)</f>
        <v>21031</v>
      </c>
      <c r="D95" s="46">
        <f>SUM('Step 3'!D95:AA95)</f>
        <v>20903</v>
      </c>
      <c r="E95" s="46">
        <f>SUM('Step 3'!E95:AB95)</f>
        <v>20713</v>
      </c>
      <c r="F95" s="46">
        <f>SUM('Step 3'!F95:AC95)</f>
        <v>20529</v>
      </c>
      <c r="G95" s="46">
        <f>SUM('Step 3'!G95:AD95)</f>
        <v>20358</v>
      </c>
      <c r="H95" s="46"/>
    </row>
    <row r="96" spans="1:8" x14ac:dyDescent="0.25">
      <c r="A96" s="68" t="s">
        <v>490</v>
      </c>
      <c r="B96" s="46">
        <f>SUM('Step 3'!B96:Y96)</f>
        <v>16644</v>
      </c>
      <c r="C96" s="46">
        <f>SUM('Step 3'!C96:Z96)</f>
        <v>16563</v>
      </c>
      <c r="D96" s="46">
        <f>SUM('Step 3'!D96:AA96)</f>
        <v>16514</v>
      </c>
      <c r="E96" s="46">
        <f>SUM('Step 3'!E96:AB96)</f>
        <v>16468</v>
      </c>
      <c r="F96" s="46">
        <f>SUM('Step 3'!F96:AC96)</f>
        <v>16499</v>
      </c>
      <c r="G96" s="46">
        <f>SUM('Step 3'!G96:AD96)</f>
        <v>16460</v>
      </c>
      <c r="H96" s="46"/>
    </row>
    <row r="97" spans="1:8" x14ac:dyDescent="0.25">
      <c r="A97" s="68" t="s">
        <v>132</v>
      </c>
      <c r="B97" s="46">
        <f>SUM('Step 3'!B97:Y97)</f>
        <v>23423</v>
      </c>
      <c r="C97" s="46">
        <f>SUM('Step 3'!C97:Z97)</f>
        <v>23464</v>
      </c>
      <c r="D97" s="46">
        <f>SUM('Step 3'!D97:AA97)</f>
        <v>23431</v>
      </c>
      <c r="E97" s="46">
        <f>SUM('Step 3'!E97:AB97)</f>
        <v>23276</v>
      </c>
      <c r="F97" s="46">
        <f>SUM('Step 3'!F97:AC97)</f>
        <v>23305</v>
      </c>
      <c r="G97" s="46">
        <f>SUM('Step 3'!G97:AD97)</f>
        <v>23180</v>
      </c>
      <c r="H97" s="46"/>
    </row>
    <row r="98" spans="1:8" x14ac:dyDescent="0.25">
      <c r="A98" s="68" t="s">
        <v>176</v>
      </c>
      <c r="B98" s="46">
        <f>SUM('Step 3'!B98:Y98)</f>
        <v>14817</v>
      </c>
      <c r="C98" s="46">
        <f>SUM('Step 3'!C98:Z98)</f>
        <v>14777</v>
      </c>
      <c r="D98" s="46">
        <f>SUM('Step 3'!D98:AA98)</f>
        <v>14701</v>
      </c>
      <c r="E98" s="46">
        <f>SUM('Step 3'!E98:AB98)</f>
        <v>14611</v>
      </c>
      <c r="F98" s="46">
        <f>SUM('Step 3'!F98:AC98)</f>
        <v>14535</v>
      </c>
      <c r="G98" s="46">
        <f>SUM('Step 3'!G98:AD98)</f>
        <v>14453</v>
      </c>
      <c r="H98" s="46"/>
    </row>
    <row r="99" spans="1:8" x14ac:dyDescent="0.25">
      <c r="A99" s="68" t="s">
        <v>157</v>
      </c>
      <c r="B99" s="46">
        <f>SUM('Step 3'!B99:Y99)</f>
        <v>5361</v>
      </c>
      <c r="C99" s="46">
        <f>SUM('Step 3'!C99:Z99)</f>
        <v>5351</v>
      </c>
      <c r="D99" s="46">
        <f>SUM('Step 3'!D99:AA99)</f>
        <v>5305</v>
      </c>
      <c r="E99" s="46">
        <f>SUM('Step 3'!E99:AB99)</f>
        <v>5245</v>
      </c>
      <c r="F99" s="46">
        <f>SUM('Step 3'!F99:AC99)</f>
        <v>5229</v>
      </c>
      <c r="G99" s="46">
        <f>SUM('Step 3'!G99:AD99)</f>
        <v>5197</v>
      </c>
      <c r="H99" s="46"/>
    </row>
    <row r="100" spans="1:8" x14ac:dyDescent="0.25">
      <c r="A100" s="68" t="s">
        <v>491</v>
      </c>
      <c r="B100" s="46">
        <f>SUM('Step 3'!B100:Y100)</f>
        <v>13775</v>
      </c>
      <c r="C100" s="46">
        <f>SUM('Step 3'!C100:Z100)</f>
        <v>13786</v>
      </c>
      <c r="D100" s="46">
        <f>SUM('Step 3'!D100:AA100)</f>
        <v>13773</v>
      </c>
      <c r="E100" s="46">
        <f>SUM('Step 3'!E100:AB100)</f>
        <v>13741</v>
      </c>
      <c r="F100" s="46">
        <f>SUM('Step 3'!F100:AC100)</f>
        <v>13730</v>
      </c>
      <c r="G100" s="46">
        <f>SUM('Step 3'!G100:AD100)</f>
        <v>13640</v>
      </c>
      <c r="H100" s="46"/>
    </row>
    <row r="101" spans="1:8" x14ac:dyDescent="0.25">
      <c r="A101" s="68" t="s">
        <v>167</v>
      </c>
      <c r="B101" s="46">
        <f>SUM('Step 3'!B101:Y101)</f>
        <v>13224</v>
      </c>
      <c r="C101" s="46">
        <f>SUM('Step 3'!C101:Z101)</f>
        <v>13209</v>
      </c>
      <c r="D101" s="46">
        <f>SUM('Step 3'!D101:AA101)</f>
        <v>13166</v>
      </c>
      <c r="E101" s="46">
        <f>SUM('Step 3'!E101:AB101)</f>
        <v>13069</v>
      </c>
      <c r="F101" s="46">
        <f>SUM('Step 3'!F101:AC101)</f>
        <v>13026</v>
      </c>
      <c r="G101" s="46">
        <f>SUM('Step 3'!G101:AD101)</f>
        <v>12929</v>
      </c>
      <c r="H101" s="46"/>
    </row>
    <row r="102" spans="1:8" x14ac:dyDescent="0.25">
      <c r="A102" s="68" t="s">
        <v>158</v>
      </c>
      <c r="B102" s="46">
        <f>SUM('Step 3'!B102:Y102)</f>
        <v>9553</v>
      </c>
      <c r="C102" s="46">
        <f>SUM('Step 3'!C102:Z102)</f>
        <v>9437</v>
      </c>
      <c r="D102" s="46">
        <f>SUM('Step 3'!D102:AA102)</f>
        <v>9299</v>
      </c>
      <c r="E102" s="46">
        <f>SUM('Step 3'!E102:AB102)</f>
        <v>9201</v>
      </c>
      <c r="F102" s="46">
        <f>SUM('Step 3'!F102:AC102)</f>
        <v>9145</v>
      </c>
      <c r="G102" s="46">
        <f>SUM('Step 3'!G102:AD102)</f>
        <v>9052</v>
      </c>
      <c r="H102" s="46"/>
    </row>
    <row r="103" spans="1:8" x14ac:dyDescent="0.25">
      <c r="A103" s="68" t="s">
        <v>107</v>
      </c>
      <c r="B103" s="46">
        <f>SUM('Step 3'!B103:Y103)</f>
        <v>3916</v>
      </c>
      <c r="C103" s="46">
        <f>SUM('Step 3'!C103:Z103)</f>
        <v>3920</v>
      </c>
      <c r="D103" s="46">
        <f>SUM('Step 3'!D103:AA103)</f>
        <v>3911</v>
      </c>
      <c r="E103" s="46">
        <f>SUM('Step 3'!E103:AB103)</f>
        <v>3893</v>
      </c>
      <c r="F103" s="46">
        <f>SUM('Step 3'!F103:AC103)</f>
        <v>3898</v>
      </c>
      <c r="G103" s="46">
        <f>SUM('Step 3'!G103:AD103)</f>
        <v>3887</v>
      </c>
      <c r="H103" s="46"/>
    </row>
    <row r="104" spans="1:8" x14ac:dyDescent="0.25">
      <c r="A104" s="68" t="s">
        <v>492</v>
      </c>
      <c r="B104" s="46">
        <f>SUM('Step 3'!B104:Y104)</f>
        <v>13231</v>
      </c>
      <c r="C104" s="46">
        <f>SUM('Step 3'!C104:Z104)</f>
        <v>13181</v>
      </c>
      <c r="D104" s="46">
        <f>SUM('Step 3'!D104:AA104)</f>
        <v>13107</v>
      </c>
      <c r="E104" s="46">
        <f>SUM('Step 3'!E104:AB104)</f>
        <v>12995</v>
      </c>
      <c r="F104" s="46">
        <f>SUM('Step 3'!F104:AC104)</f>
        <v>12880</v>
      </c>
      <c r="G104" s="46">
        <f>SUM('Step 3'!G104:AD104)</f>
        <v>12770</v>
      </c>
      <c r="H104" s="46"/>
    </row>
    <row r="105" spans="1:8" x14ac:dyDescent="0.25">
      <c r="A105" s="68" t="s">
        <v>177</v>
      </c>
      <c r="B105" s="46">
        <f>SUM('Step 3'!B105:Y105)</f>
        <v>58567</v>
      </c>
      <c r="C105" s="46">
        <f>SUM('Step 3'!C105:Z105)</f>
        <v>58466</v>
      </c>
      <c r="D105" s="46">
        <f>SUM('Step 3'!D105:AA105)</f>
        <v>58303</v>
      </c>
      <c r="E105" s="46">
        <f>SUM('Step 3'!E105:AB105)</f>
        <v>58034</v>
      </c>
      <c r="F105" s="46">
        <f>SUM('Step 3'!F105:AC105)</f>
        <v>57823</v>
      </c>
      <c r="G105" s="46">
        <f>SUM('Step 3'!G105:AD105)</f>
        <v>57416</v>
      </c>
      <c r="H105" s="46"/>
    </row>
    <row r="106" spans="1:8" x14ac:dyDescent="0.25">
      <c r="A106" s="68" t="s">
        <v>125</v>
      </c>
      <c r="B106" s="46">
        <f>SUM('Step 3'!B106:Y106)</f>
        <v>31503</v>
      </c>
      <c r="C106" s="46">
        <f>SUM('Step 3'!C106:Z106)</f>
        <v>31500</v>
      </c>
      <c r="D106" s="46">
        <f>SUM('Step 3'!D106:AA106)</f>
        <v>31382</v>
      </c>
      <c r="E106" s="46">
        <f>SUM('Step 3'!E106:AB106)</f>
        <v>31158</v>
      </c>
      <c r="F106" s="46">
        <f>SUM('Step 3'!F106:AC106)</f>
        <v>31180</v>
      </c>
      <c r="G106" s="46">
        <f>SUM('Step 3'!G106:AD106)</f>
        <v>30980</v>
      </c>
      <c r="H106" s="46"/>
    </row>
    <row r="107" spans="1:8" x14ac:dyDescent="0.25">
      <c r="A107" s="68" t="s">
        <v>493</v>
      </c>
      <c r="B107" s="46">
        <f>SUM('Step 3'!B107:Y107)</f>
        <v>12027</v>
      </c>
      <c r="C107" s="46">
        <f>SUM('Step 3'!C107:Z107)</f>
        <v>11994</v>
      </c>
      <c r="D107" s="46">
        <f>SUM('Step 3'!D107:AA107)</f>
        <v>11951</v>
      </c>
      <c r="E107" s="46">
        <f>SUM('Step 3'!E107:AB107)</f>
        <v>11902</v>
      </c>
      <c r="F107" s="46">
        <f>SUM('Step 3'!F107:AC107)</f>
        <v>11892</v>
      </c>
      <c r="G107" s="46">
        <f>SUM('Step 3'!G107:AD107)</f>
        <v>11845</v>
      </c>
      <c r="H107" s="46"/>
    </row>
    <row r="108" spans="1:8" x14ac:dyDescent="0.25">
      <c r="A108" s="68" t="s">
        <v>494</v>
      </c>
      <c r="B108" s="46">
        <f>SUM('Step 3'!B108:Y108)</f>
        <v>17416</v>
      </c>
      <c r="C108" s="46">
        <f>SUM('Step 3'!C108:Z108)</f>
        <v>17435</v>
      </c>
      <c r="D108" s="46">
        <f>SUM('Step 3'!D108:AA108)</f>
        <v>17410</v>
      </c>
      <c r="E108" s="46">
        <f>SUM('Step 3'!E108:AB108)</f>
        <v>17368</v>
      </c>
      <c r="F108" s="46">
        <f>SUM('Step 3'!F108:AC108)</f>
        <v>17379</v>
      </c>
      <c r="G108" s="46">
        <f>SUM('Step 3'!G108:AD108)</f>
        <v>17319</v>
      </c>
      <c r="H108" s="46"/>
    </row>
    <row r="109" spans="1:8" x14ac:dyDescent="0.25">
      <c r="A109" s="68" t="s">
        <v>108</v>
      </c>
      <c r="B109" s="46">
        <f>SUM('Step 3'!B109:Y109)</f>
        <v>12315</v>
      </c>
      <c r="C109" s="46">
        <f>SUM('Step 3'!C109:Z109)</f>
        <v>12333</v>
      </c>
      <c r="D109" s="46">
        <f>SUM('Step 3'!D109:AA109)</f>
        <v>12375</v>
      </c>
      <c r="E109" s="46">
        <f>SUM('Step 3'!E109:AB109)</f>
        <v>12292</v>
      </c>
      <c r="F109" s="46">
        <f>SUM('Step 3'!F109:AC109)</f>
        <v>12012</v>
      </c>
      <c r="G109" s="46">
        <f>SUM('Step 3'!G109:AD109)</f>
        <v>11923</v>
      </c>
      <c r="H109" s="46"/>
    </row>
    <row r="110" spans="1:8" x14ac:dyDescent="0.25">
      <c r="A110" s="68" t="s">
        <v>495</v>
      </c>
      <c r="B110" s="46">
        <f>SUM('Step 3'!B110:Y110)</f>
        <v>16107</v>
      </c>
      <c r="C110" s="46">
        <f>SUM('Step 3'!C110:Z110)</f>
        <v>16064</v>
      </c>
      <c r="D110" s="46">
        <f>SUM('Step 3'!D110:AA110)</f>
        <v>16065</v>
      </c>
      <c r="E110" s="46">
        <f>SUM('Step 3'!E110:AB110)</f>
        <v>15935</v>
      </c>
      <c r="F110" s="46">
        <f>SUM('Step 3'!F110:AC110)</f>
        <v>15608</v>
      </c>
      <c r="G110" s="46">
        <f>SUM('Step 3'!G110:AD110)</f>
        <v>15509</v>
      </c>
      <c r="H110" s="46"/>
    </row>
    <row r="111" spans="1:8" x14ac:dyDescent="0.25">
      <c r="A111" s="68" t="s">
        <v>148</v>
      </c>
      <c r="B111" s="46">
        <f>SUM('Step 3'!B111:Y111)</f>
        <v>20559</v>
      </c>
      <c r="C111" s="46">
        <f>SUM('Step 3'!C111:Z111)</f>
        <v>20630</v>
      </c>
      <c r="D111" s="46">
        <f>SUM('Step 3'!D111:AA111)</f>
        <v>20609</v>
      </c>
      <c r="E111" s="46">
        <f>SUM('Step 3'!E111:AB111)</f>
        <v>20544</v>
      </c>
      <c r="F111" s="46">
        <f>SUM('Step 3'!F111:AC111)</f>
        <v>20532</v>
      </c>
      <c r="G111" s="46">
        <f>SUM('Step 3'!G111:AD111)</f>
        <v>20456</v>
      </c>
      <c r="H111" s="46"/>
    </row>
    <row r="112" spans="1:8" x14ac:dyDescent="0.25">
      <c r="A112" s="68" t="s">
        <v>159</v>
      </c>
      <c r="B112" s="46">
        <f>SUM('Step 3'!B112:Y112)</f>
        <v>4256</v>
      </c>
      <c r="C112" s="46">
        <f>SUM('Step 3'!C112:Z112)</f>
        <v>4248</v>
      </c>
      <c r="D112" s="46">
        <f>SUM('Step 3'!D112:AA112)</f>
        <v>4233</v>
      </c>
      <c r="E112" s="46">
        <f>SUM('Step 3'!E112:AB112)</f>
        <v>4197</v>
      </c>
      <c r="F112" s="46">
        <f>SUM('Step 3'!F112:AC112)</f>
        <v>4185</v>
      </c>
      <c r="G112" s="46">
        <f>SUM('Step 3'!G112:AD112)</f>
        <v>4141</v>
      </c>
      <c r="H112" s="46"/>
    </row>
    <row r="113" spans="1:8" x14ac:dyDescent="0.25">
      <c r="A113" s="68" t="s">
        <v>496</v>
      </c>
      <c r="B113" s="46">
        <f>SUM('Step 3'!B113:Y113)</f>
        <v>30526</v>
      </c>
      <c r="C113" s="46">
        <f>SUM('Step 3'!C113:Z113)</f>
        <v>30399</v>
      </c>
      <c r="D113" s="46">
        <f>SUM('Step 3'!D113:AA113)</f>
        <v>30280</v>
      </c>
      <c r="E113" s="46">
        <f>SUM('Step 3'!E113:AB113)</f>
        <v>30073</v>
      </c>
      <c r="F113" s="46">
        <f>SUM('Step 3'!F113:AC113)</f>
        <v>29858</v>
      </c>
      <c r="G113" s="46">
        <f>SUM('Step 3'!G113:AD113)</f>
        <v>29652</v>
      </c>
      <c r="H113" s="46"/>
    </row>
    <row r="114" spans="1:8" x14ac:dyDescent="0.25">
      <c r="A114" s="68" t="s">
        <v>109</v>
      </c>
      <c r="B114" s="46">
        <f>SUM('Step 3'!B114:Y114)</f>
        <v>17612</v>
      </c>
      <c r="C114" s="46">
        <f>SUM('Step 3'!C114:Z114)</f>
        <v>17565</v>
      </c>
      <c r="D114" s="46">
        <f>SUM('Step 3'!D114:AA114)</f>
        <v>17582</v>
      </c>
      <c r="E114" s="46">
        <f>SUM('Step 3'!E114:AB114)</f>
        <v>17511</v>
      </c>
      <c r="F114" s="46">
        <f>SUM('Step 3'!F114:AC114)</f>
        <v>17445</v>
      </c>
      <c r="G114" s="46">
        <f>SUM('Step 3'!G114:AD114)</f>
        <v>17379</v>
      </c>
      <c r="H114" s="46"/>
    </row>
    <row r="115" spans="1:8" x14ac:dyDescent="0.25">
      <c r="A115" s="68" t="s">
        <v>126</v>
      </c>
      <c r="B115" s="46">
        <f>SUM('Step 3'!B115:Y115)</f>
        <v>5027</v>
      </c>
      <c r="C115" s="46">
        <f>SUM('Step 3'!C115:Z115)</f>
        <v>4967</v>
      </c>
      <c r="D115" s="46">
        <f>SUM('Step 3'!D115:AA115)</f>
        <v>4909</v>
      </c>
      <c r="E115" s="46">
        <f>SUM('Step 3'!E115:AB115)</f>
        <v>4846</v>
      </c>
      <c r="F115" s="46">
        <f>SUM('Step 3'!F115:AC115)</f>
        <v>4852</v>
      </c>
      <c r="G115" s="46">
        <f>SUM('Step 3'!G115:AD115)</f>
        <v>4814</v>
      </c>
      <c r="H115" s="46"/>
    </row>
    <row r="116" spans="1:8" x14ac:dyDescent="0.25">
      <c r="A116" s="68" t="s">
        <v>497</v>
      </c>
      <c r="B116" s="46">
        <f>SUM('Step 3'!B116:Y116)</f>
        <v>10500</v>
      </c>
      <c r="C116" s="46">
        <f>SUM('Step 3'!C116:Z116)</f>
        <v>10450</v>
      </c>
      <c r="D116" s="46">
        <f>SUM('Step 3'!D116:AA116)</f>
        <v>10394</v>
      </c>
      <c r="E116" s="46">
        <f>SUM('Step 3'!E116:AB116)</f>
        <v>10370</v>
      </c>
      <c r="F116" s="46">
        <f>SUM('Step 3'!F116:AC116)</f>
        <v>10304</v>
      </c>
      <c r="G116" s="46">
        <f>SUM('Step 3'!G116:AD116)</f>
        <v>10241</v>
      </c>
      <c r="H116" s="46"/>
    </row>
    <row r="117" spans="1:8" x14ac:dyDescent="0.25">
      <c r="A117" s="68" t="s">
        <v>186</v>
      </c>
      <c r="B117" s="46">
        <f>SUM('Step 3'!B117:Y117)</f>
        <v>233650</v>
      </c>
      <c r="C117" s="46">
        <f>SUM('Step 3'!C117:Z117)</f>
        <v>232259</v>
      </c>
      <c r="D117" s="46">
        <f>SUM('Step 3'!D117:AA117)</f>
        <v>230900</v>
      </c>
      <c r="E117" s="46">
        <f>SUM('Step 3'!E117:AB117)</f>
        <v>229211</v>
      </c>
      <c r="F117" s="46">
        <f>SUM('Step 3'!F117:AC117)</f>
        <v>227512</v>
      </c>
      <c r="G117" s="46">
        <f>SUM('Step 3'!G117:AD117)</f>
        <v>225621</v>
      </c>
      <c r="H117" s="46"/>
    </row>
    <row r="118" spans="1:8" x14ac:dyDescent="0.25">
      <c r="A118" s="68" t="s">
        <v>498</v>
      </c>
      <c r="B118" s="46">
        <f>SUM('Step 3'!B118:Y118)</f>
        <v>11829</v>
      </c>
      <c r="C118" s="46">
        <f>SUM('Step 3'!C118:Z118)</f>
        <v>11786</v>
      </c>
      <c r="D118" s="46">
        <f>SUM('Step 3'!D118:AA118)</f>
        <v>11747</v>
      </c>
      <c r="E118" s="46">
        <f>SUM('Step 3'!E118:AB118)</f>
        <v>11681</v>
      </c>
      <c r="F118" s="46">
        <f>SUM('Step 3'!F118:AC118)</f>
        <v>11594</v>
      </c>
      <c r="G118" s="46">
        <f>SUM('Step 3'!G118:AD118)</f>
        <v>11522</v>
      </c>
      <c r="H118" s="46"/>
    </row>
    <row r="119" spans="1:8" x14ac:dyDescent="0.25">
      <c r="A119" s="68" t="s">
        <v>110</v>
      </c>
      <c r="B119" s="46">
        <f>SUM('Step 3'!B119:Y119)</f>
        <v>3792</v>
      </c>
      <c r="C119" s="46">
        <f>SUM('Step 3'!C119:Z119)</f>
        <v>3731</v>
      </c>
      <c r="D119" s="46">
        <f>SUM('Step 3'!D119:AA119)</f>
        <v>3690</v>
      </c>
      <c r="E119" s="46">
        <f>SUM('Step 3'!E119:AB119)</f>
        <v>3643</v>
      </c>
      <c r="F119" s="46">
        <f>SUM('Step 3'!F119:AC119)</f>
        <v>3596</v>
      </c>
      <c r="G119" s="46">
        <f>SUM('Step 3'!G119:AD119)</f>
        <v>3586</v>
      </c>
      <c r="H119" s="46"/>
    </row>
    <row r="120" spans="1:8" x14ac:dyDescent="0.25">
      <c r="A120" s="68" t="s">
        <v>499</v>
      </c>
      <c r="B120" s="46">
        <f>SUM('Step 3'!B120:Y120)</f>
        <v>22512</v>
      </c>
      <c r="C120" s="46">
        <f>SUM('Step 3'!C120:Z120)</f>
        <v>22388</v>
      </c>
      <c r="D120" s="46">
        <f>SUM('Step 3'!D120:AA120)</f>
        <v>22248</v>
      </c>
      <c r="E120" s="46">
        <f>SUM('Step 3'!E120:AB120)</f>
        <v>22053</v>
      </c>
      <c r="F120" s="46">
        <f>SUM('Step 3'!F120:AC120)</f>
        <v>21937</v>
      </c>
      <c r="G120" s="46">
        <f>SUM('Step 3'!G120:AD120)</f>
        <v>21746</v>
      </c>
      <c r="H120" s="46"/>
    </row>
    <row r="121" spans="1:8" x14ac:dyDescent="0.25">
      <c r="A121" s="68" t="s">
        <v>160</v>
      </c>
      <c r="B121" s="46">
        <f>SUM('Step 3'!B121:Y121)</f>
        <v>7908</v>
      </c>
      <c r="C121" s="46">
        <f>SUM('Step 3'!C121:Z121)</f>
        <v>7893</v>
      </c>
      <c r="D121" s="46">
        <f>SUM('Step 3'!D121:AA121)</f>
        <v>7892</v>
      </c>
      <c r="E121" s="46">
        <f>SUM('Step 3'!E121:AB121)</f>
        <v>7836</v>
      </c>
      <c r="F121" s="46">
        <f>SUM('Step 3'!F121:AC121)</f>
        <v>7855</v>
      </c>
      <c r="G121" s="46">
        <f>SUM('Step 3'!G121:AD121)</f>
        <v>7824</v>
      </c>
      <c r="H121" s="46"/>
    </row>
    <row r="122" spans="1:8" x14ac:dyDescent="0.25">
      <c r="A122" s="68" t="s">
        <v>138</v>
      </c>
      <c r="B122" s="46">
        <f>SUM('Step 3'!B122:Y122)</f>
        <v>10125</v>
      </c>
      <c r="C122" s="46">
        <f>SUM('Step 3'!C122:Z122)</f>
        <v>10110</v>
      </c>
      <c r="D122" s="46">
        <f>SUM('Step 3'!D122:AA122)</f>
        <v>10091</v>
      </c>
      <c r="E122" s="46">
        <f>SUM('Step 3'!E122:AB122)</f>
        <v>10084</v>
      </c>
      <c r="F122" s="46">
        <f>SUM('Step 3'!F122:AC122)</f>
        <v>10081</v>
      </c>
      <c r="G122" s="46">
        <f>SUM('Step 3'!G122:AD122)</f>
        <v>10000</v>
      </c>
      <c r="H122" s="46"/>
    </row>
    <row r="123" spans="1:8" x14ac:dyDescent="0.25">
      <c r="A123" s="68" t="s">
        <v>178</v>
      </c>
      <c r="B123" s="46">
        <f>SUM('Step 3'!B123:Y123)</f>
        <v>29196</v>
      </c>
      <c r="C123" s="46">
        <f>SUM('Step 3'!C123:Z123)</f>
        <v>29079</v>
      </c>
      <c r="D123" s="46">
        <f>SUM('Step 3'!D123:AA123)</f>
        <v>28936</v>
      </c>
      <c r="E123" s="46">
        <f>SUM('Step 3'!E123:AB123)</f>
        <v>28787</v>
      </c>
      <c r="F123" s="46">
        <f>SUM('Step 3'!F123:AC123)</f>
        <v>28710</v>
      </c>
      <c r="G123" s="46">
        <f>SUM('Step 3'!G123:AD123)</f>
        <v>28523</v>
      </c>
      <c r="H123" s="46"/>
    </row>
    <row r="124" spans="1:8" x14ac:dyDescent="0.25">
      <c r="A124" s="68" t="s">
        <v>500</v>
      </c>
      <c r="B124" s="46">
        <f>SUM('Step 3'!B124:Y124)</f>
        <v>14801</v>
      </c>
      <c r="C124" s="46">
        <f>SUM('Step 3'!C124:Z124)</f>
        <v>14789</v>
      </c>
      <c r="D124" s="46">
        <f>SUM('Step 3'!D124:AA124)</f>
        <v>14781</v>
      </c>
      <c r="E124" s="46">
        <f>SUM('Step 3'!E124:AB124)</f>
        <v>14701</v>
      </c>
      <c r="F124" s="46">
        <f>SUM('Step 3'!F124:AC124)</f>
        <v>14624</v>
      </c>
      <c r="G124" s="46">
        <f>SUM('Step 3'!G124:AD124)</f>
        <v>14511</v>
      </c>
      <c r="H124" s="46"/>
    </row>
    <row r="125" spans="1:8" x14ac:dyDescent="0.25">
      <c r="A125" s="68" t="s">
        <v>501</v>
      </c>
      <c r="B125" s="46">
        <f>SUM('Step 3'!B125:Y125)</f>
        <v>42114</v>
      </c>
      <c r="C125" s="46">
        <f>SUM('Step 3'!C125:Z125)</f>
        <v>42042</v>
      </c>
      <c r="D125" s="46">
        <f>SUM('Step 3'!D125:AA125)</f>
        <v>41923</v>
      </c>
      <c r="E125" s="46">
        <f>SUM('Step 3'!E125:AB125)</f>
        <v>41747</v>
      </c>
      <c r="F125" s="46">
        <f>SUM('Step 3'!F125:AC125)</f>
        <v>41571</v>
      </c>
      <c r="G125" s="46">
        <f>SUM('Step 3'!G125:AD125)</f>
        <v>41256</v>
      </c>
      <c r="H125" s="46"/>
    </row>
    <row r="126" spans="1:8" x14ac:dyDescent="0.25">
      <c r="A126" s="68" t="s">
        <v>503</v>
      </c>
      <c r="B126" s="46">
        <f>SUM('Step 3'!B126:Y126)</f>
        <v>89055</v>
      </c>
      <c r="C126" s="46">
        <f>SUM('Step 3'!C126:Z126)</f>
        <v>88799</v>
      </c>
      <c r="D126" s="46">
        <f>SUM('Step 3'!D126:AA126)</f>
        <v>88487</v>
      </c>
      <c r="E126" s="46">
        <f>SUM('Step 3'!E126:AB126)</f>
        <v>88003</v>
      </c>
      <c r="F126" s="46">
        <f>SUM('Step 3'!F126:AC126)</f>
        <v>87788</v>
      </c>
      <c r="G126" s="46">
        <f>SUM('Step 3'!G126:AD126)</f>
        <v>87190</v>
      </c>
      <c r="H126" s="46"/>
    </row>
    <row r="127" spans="1:8" x14ac:dyDescent="0.25">
      <c r="A127" s="68" t="s">
        <v>502</v>
      </c>
      <c r="B127" s="46">
        <f>SUM('Step 3'!B127:Y127)</f>
        <v>103872</v>
      </c>
      <c r="C127" s="46">
        <f>SUM('Step 3'!C127:Z127)</f>
        <v>103576</v>
      </c>
      <c r="D127" s="46">
        <f>SUM('Step 3'!D127:AA127)</f>
        <v>103188</v>
      </c>
      <c r="E127" s="46">
        <f>SUM('Step 3'!E127:AB127)</f>
        <v>102614</v>
      </c>
      <c r="F127" s="46">
        <f>SUM('Step 3'!F127:AC127)</f>
        <v>102323</v>
      </c>
      <c r="G127" s="46">
        <f>SUM('Step 3'!G127:AD127)</f>
        <v>101643</v>
      </c>
      <c r="H127" s="46"/>
    </row>
    <row r="128" spans="1:8" x14ac:dyDescent="0.25">
      <c r="A128" s="68" t="s">
        <v>161</v>
      </c>
      <c r="B128" s="46">
        <f>SUM('Step 3'!B128:Y128)</f>
        <v>3115</v>
      </c>
      <c r="C128" s="46">
        <f>SUM('Step 3'!C128:Z128)</f>
        <v>3133</v>
      </c>
      <c r="D128" s="46">
        <f>SUM('Step 3'!D128:AA128)</f>
        <v>3156</v>
      </c>
      <c r="E128" s="46">
        <f>SUM('Step 3'!E128:AB128)</f>
        <v>3174</v>
      </c>
      <c r="F128" s="46">
        <f>SUM('Step 3'!F128:AC128)</f>
        <v>3193</v>
      </c>
      <c r="G128" s="46">
        <f>SUM('Step 3'!G128:AD128)</f>
        <v>3190</v>
      </c>
      <c r="H128" s="46"/>
    </row>
    <row r="129" spans="1:8" x14ac:dyDescent="0.25">
      <c r="A129" s="68" t="s">
        <v>111</v>
      </c>
      <c r="B129" s="46">
        <f>SUM('Step 3'!B129:Y129)</f>
        <v>9853</v>
      </c>
      <c r="C129" s="46">
        <f>SUM('Step 3'!C129:Z129)</f>
        <v>9780</v>
      </c>
      <c r="D129" s="46">
        <f>SUM('Step 3'!D129:AA129)</f>
        <v>9485</v>
      </c>
      <c r="E129" s="46">
        <f>SUM('Step 3'!E129:AB129)</f>
        <v>9239</v>
      </c>
      <c r="F129" s="46">
        <f>SUM('Step 3'!F129:AC129)</f>
        <v>9176</v>
      </c>
      <c r="G129" s="46">
        <f>SUM('Step 3'!G129:AD129)</f>
        <v>9081</v>
      </c>
      <c r="H129" s="46"/>
    </row>
    <row r="130" spans="1:8" x14ac:dyDescent="0.25">
      <c r="A130" s="68" t="s">
        <v>504</v>
      </c>
      <c r="B130" s="46">
        <f>SUM('Step 3'!B130:Y130)</f>
        <v>14120</v>
      </c>
      <c r="C130" s="46">
        <f>SUM('Step 3'!C130:Z130)</f>
        <v>14057</v>
      </c>
      <c r="D130" s="46">
        <f>SUM('Step 3'!D130:AA130)</f>
        <v>14004</v>
      </c>
      <c r="E130" s="46">
        <f>SUM('Step 3'!E130:AB130)</f>
        <v>13864</v>
      </c>
      <c r="F130" s="46">
        <f>SUM('Step 3'!F130:AC130)</f>
        <v>13769</v>
      </c>
      <c r="G130" s="46">
        <f>SUM('Step 3'!G130:AD130)</f>
        <v>13665</v>
      </c>
      <c r="H130" s="46"/>
    </row>
    <row r="131" spans="1:8" x14ac:dyDescent="0.25">
      <c r="A131" s="68" t="s">
        <v>505</v>
      </c>
      <c r="B131" s="46">
        <f>SUM('Step 3'!B131:Y131)</f>
        <v>12053</v>
      </c>
      <c r="C131" s="46">
        <f>SUM('Step 3'!C131:Z131)</f>
        <v>12027</v>
      </c>
      <c r="D131" s="46">
        <f>SUM('Step 3'!D131:AA131)</f>
        <v>12023</v>
      </c>
      <c r="E131" s="46">
        <f>SUM('Step 3'!E131:AB131)</f>
        <v>12022</v>
      </c>
      <c r="F131" s="46">
        <f>SUM('Step 3'!F131:AC131)</f>
        <v>12023</v>
      </c>
      <c r="G131" s="46">
        <f>SUM('Step 3'!G131:AD131)</f>
        <v>11993</v>
      </c>
      <c r="H131" s="46"/>
    </row>
    <row r="132" spans="1:8" x14ac:dyDescent="0.25">
      <c r="A132" s="68" t="s">
        <v>187</v>
      </c>
      <c r="B132" s="46">
        <f>SUM('Step 3'!B132:Y132)</f>
        <v>59672</v>
      </c>
      <c r="C132" s="46">
        <f>SUM('Step 3'!C132:Z132)</f>
        <v>59411</v>
      </c>
      <c r="D132" s="46">
        <f>SUM('Step 3'!D132:AA132)</f>
        <v>59152</v>
      </c>
      <c r="E132" s="46">
        <f>SUM('Step 3'!E132:AB132)</f>
        <v>58838</v>
      </c>
      <c r="F132" s="46">
        <f>SUM('Step 3'!F132:AC132)</f>
        <v>58610</v>
      </c>
      <c r="G132" s="46">
        <f>SUM('Step 3'!G132:AD132)</f>
        <v>58227</v>
      </c>
      <c r="H132" s="46"/>
    </row>
    <row r="133" spans="1:8" x14ac:dyDescent="0.25">
      <c r="A133" s="68" t="s">
        <v>506</v>
      </c>
      <c r="B133" s="46">
        <f>SUM('Step 3'!B133:Y133)</f>
        <v>16820</v>
      </c>
      <c r="C133" s="46">
        <f>SUM('Step 3'!C133:Z133)</f>
        <v>16717</v>
      </c>
      <c r="D133" s="46">
        <f>SUM('Step 3'!D133:AA133)</f>
        <v>16600</v>
      </c>
      <c r="E133" s="46">
        <f>SUM('Step 3'!E133:AB133)</f>
        <v>16462</v>
      </c>
      <c r="F133" s="46">
        <f>SUM('Step 3'!F133:AC133)</f>
        <v>16339</v>
      </c>
      <c r="G133" s="46">
        <f>SUM('Step 3'!G133:AD133)</f>
        <v>16171</v>
      </c>
      <c r="H133" s="46"/>
    </row>
    <row r="134" spans="1:8" x14ac:dyDescent="0.25">
      <c r="A134" s="68" t="s">
        <v>150</v>
      </c>
      <c r="B134" s="46">
        <f>SUM('Step 3'!B134:Y134)</f>
        <v>47930</v>
      </c>
      <c r="C134" s="46">
        <f>SUM('Step 3'!C134:Z134)</f>
        <v>47839</v>
      </c>
      <c r="D134" s="46">
        <f>SUM('Step 3'!D134:AA134)</f>
        <v>47653</v>
      </c>
      <c r="E134" s="46">
        <f>SUM('Step 3'!E134:AB134)</f>
        <v>47332</v>
      </c>
      <c r="F134" s="46">
        <f>SUM('Step 3'!F134:AC134)</f>
        <v>47146</v>
      </c>
      <c r="G134" s="46">
        <f>SUM('Step 3'!G134:AD134)</f>
        <v>46797</v>
      </c>
      <c r="H134" s="46"/>
    </row>
    <row r="135" spans="1:8" x14ac:dyDescent="0.25">
      <c r="A135" s="68" t="s">
        <v>507</v>
      </c>
      <c r="B135" s="46">
        <f>SUM('Step 3'!B135:Y135)</f>
        <v>10852</v>
      </c>
      <c r="C135" s="46">
        <f>SUM('Step 3'!C135:Z135)</f>
        <v>10772</v>
      </c>
      <c r="D135" s="46">
        <f>SUM('Step 3'!D135:AA135)</f>
        <v>10704</v>
      </c>
      <c r="E135" s="46">
        <f>SUM('Step 3'!E135:AB135)</f>
        <v>10645</v>
      </c>
      <c r="F135" s="46">
        <f>SUM('Step 3'!F135:AC135)</f>
        <v>10591</v>
      </c>
      <c r="G135" s="46">
        <f>SUM('Step 3'!G135:AD135)</f>
        <v>10526</v>
      </c>
      <c r="H135" s="46"/>
    </row>
    <row r="136" spans="1:8" x14ac:dyDescent="0.25">
      <c r="A136" s="68" t="s">
        <v>168</v>
      </c>
      <c r="B136" s="46">
        <f>SUM('Step 3'!B136:Y136)</f>
        <v>8023</v>
      </c>
      <c r="C136" s="46">
        <f>SUM('Step 3'!C136:Z136)</f>
        <v>7944</v>
      </c>
      <c r="D136" s="46">
        <f>SUM('Step 3'!D136:AA136)</f>
        <v>7896</v>
      </c>
      <c r="E136" s="46">
        <f>SUM('Step 3'!E136:AB136)</f>
        <v>7797</v>
      </c>
      <c r="F136" s="46">
        <f>SUM('Step 3'!F136:AC136)</f>
        <v>7725</v>
      </c>
      <c r="G136" s="46">
        <f>SUM('Step 3'!G136:AD136)</f>
        <v>7655</v>
      </c>
      <c r="H136" s="46"/>
    </row>
    <row r="137" spans="1:8" x14ac:dyDescent="0.25">
      <c r="A137" s="68" t="s">
        <v>508</v>
      </c>
      <c r="B137" s="46">
        <f>SUM('Step 3'!B137:Y137)</f>
        <v>3486</v>
      </c>
      <c r="C137" s="46">
        <f>SUM('Step 3'!C137:Z137)</f>
        <v>3484</v>
      </c>
      <c r="D137" s="46">
        <f>SUM('Step 3'!D137:AA137)</f>
        <v>3437</v>
      </c>
      <c r="E137" s="46">
        <f>SUM('Step 3'!E137:AB137)</f>
        <v>3395</v>
      </c>
      <c r="F137" s="46">
        <f>SUM('Step 3'!F137:AC137)</f>
        <v>3348</v>
      </c>
      <c r="G137" s="46">
        <f>SUM('Step 3'!G137:AD137)</f>
        <v>3313</v>
      </c>
      <c r="H137" s="46"/>
    </row>
    <row r="138" spans="1:8" x14ac:dyDescent="0.25">
      <c r="A138" s="68" t="s">
        <v>509</v>
      </c>
      <c r="B138" s="46">
        <f>SUM('Step 3'!B138:Y138)</f>
        <v>34141</v>
      </c>
      <c r="C138" s="46">
        <f>SUM('Step 3'!C138:Z138)</f>
        <v>34096</v>
      </c>
      <c r="D138" s="46">
        <f>SUM('Step 3'!D138:AA138)</f>
        <v>33899</v>
      </c>
      <c r="E138" s="46">
        <f>SUM('Step 3'!E138:AB138)</f>
        <v>33686</v>
      </c>
      <c r="F138" s="46">
        <f>SUM('Step 3'!F138:AC138)</f>
        <v>33447</v>
      </c>
      <c r="G138" s="46">
        <f>SUM('Step 3'!G138:AD138)</f>
        <v>33125</v>
      </c>
      <c r="H138" s="46"/>
    </row>
    <row r="139" spans="1:8" x14ac:dyDescent="0.25">
      <c r="A139" s="68" t="s">
        <v>510</v>
      </c>
      <c r="B139" s="46">
        <f>SUM('Step 3'!B139:Y139)</f>
        <v>3007</v>
      </c>
      <c r="C139" s="46">
        <f>SUM('Step 3'!C139:Z139)</f>
        <v>2996</v>
      </c>
      <c r="D139" s="46">
        <f>SUM('Step 3'!D139:AA139)</f>
        <v>2978</v>
      </c>
      <c r="E139" s="46">
        <f>SUM('Step 3'!E139:AB139)</f>
        <v>2963</v>
      </c>
      <c r="F139" s="46">
        <f>SUM('Step 3'!F139:AC139)</f>
        <v>2960</v>
      </c>
      <c r="G139" s="46">
        <f>SUM('Step 3'!G139:AD139)</f>
        <v>2940</v>
      </c>
      <c r="H139" s="46"/>
    </row>
    <row r="140" spans="1:8" x14ac:dyDescent="0.25">
      <c r="A140" s="68" t="s">
        <v>511</v>
      </c>
      <c r="B140" s="46">
        <f>SUM('Step 3'!B140:Y140)</f>
        <v>27648</v>
      </c>
      <c r="C140" s="46">
        <f>SUM('Step 3'!C140:Z140)</f>
        <v>27616</v>
      </c>
      <c r="D140" s="46">
        <f>SUM('Step 3'!D140:AA140)</f>
        <v>27484</v>
      </c>
      <c r="E140" s="46">
        <f>SUM('Step 3'!E140:AB140)</f>
        <v>27328</v>
      </c>
      <c r="F140" s="46">
        <f>SUM('Step 3'!F140:AC140)</f>
        <v>27139</v>
      </c>
      <c r="G140" s="46">
        <f>SUM('Step 3'!G140:AD140)</f>
        <v>26872</v>
      </c>
      <c r="H140" s="46"/>
    </row>
    <row r="141" spans="1:8" x14ac:dyDescent="0.25">
      <c r="A141" s="68" t="s">
        <v>512</v>
      </c>
      <c r="B141" s="46">
        <f>SUM('Step 3'!B141:Y141)</f>
        <v>99002</v>
      </c>
      <c r="C141" s="46">
        <f>SUM('Step 3'!C141:Z141)</f>
        <v>98861</v>
      </c>
      <c r="D141" s="46">
        <f>SUM('Step 3'!D141:AA141)</f>
        <v>98450</v>
      </c>
      <c r="E141" s="46">
        <f>SUM('Step 3'!E141:AB141)</f>
        <v>97822</v>
      </c>
      <c r="F141" s="46">
        <f>SUM('Step 3'!F141:AC141)</f>
        <v>97627</v>
      </c>
      <c r="G141" s="46">
        <f>SUM('Step 3'!G141:AD141)</f>
        <v>96867</v>
      </c>
      <c r="H141" s="46"/>
    </row>
    <row r="142" spans="1:8" x14ac:dyDescent="0.25">
      <c r="A142" s="68" t="s">
        <v>120</v>
      </c>
      <c r="B142" s="46">
        <f>SUM('Step 3'!B142:Y142)</f>
        <v>127743</v>
      </c>
      <c r="C142" s="46">
        <f>SUM('Step 3'!C142:Z142)</f>
        <v>126144</v>
      </c>
      <c r="D142" s="46">
        <f>SUM('Step 3'!D142:AA142)</f>
        <v>124475</v>
      </c>
      <c r="E142" s="46">
        <f>SUM('Step 3'!E142:AB142)</f>
        <v>122131</v>
      </c>
      <c r="F142" s="46">
        <f>SUM('Step 3'!F142:AC142)</f>
        <v>119994</v>
      </c>
      <c r="G142" s="46">
        <f>SUM('Step 3'!G142:AD142)</f>
        <v>118348</v>
      </c>
      <c r="H142" s="46"/>
    </row>
    <row r="143" spans="1:8" x14ac:dyDescent="0.25">
      <c r="A143" s="68" t="s">
        <v>513</v>
      </c>
      <c r="B143" s="46">
        <f>SUM('Step 3'!B143:Y143)</f>
        <v>20446</v>
      </c>
      <c r="C143" s="46">
        <f>SUM('Step 3'!C143:Z143)</f>
        <v>20290</v>
      </c>
      <c r="D143" s="46">
        <f>SUM('Step 3'!D143:AA143)</f>
        <v>20105</v>
      </c>
      <c r="E143" s="46">
        <f>SUM('Step 3'!E143:AB143)</f>
        <v>19908</v>
      </c>
      <c r="F143" s="46">
        <f>SUM('Step 3'!F143:AC143)</f>
        <v>19760</v>
      </c>
      <c r="G143" s="46">
        <f>SUM('Step 3'!G143:AD143)</f>
        <v>19626</v>
      </c>
      <c r="H143" s="46"/>
    </row>
    <row r="144" spans="1:8" x14ac:dyDescent="0.25">
      <c r="A144" s="68" t="s">
        <v>514</v>
      </c>
      <c r="B144" s="46">
        <f>SUM('Step 3'!B144:Y144)</f>
        <v>131635</v>
      </c>
      <c r="C144" s="46">
        <f>SUM('Step 3'!C144:Z144)</f>
        <v>130758</v>
      </c>
      <c r="D144" s="46">
        <f>SUM('Step 3'!D144:AA144)</f>
        <v>129894</v>
      </c>
      <c r="E144" s="46">
        <f>SUM('Step 3'!E144:AB144)</f>
        <v>128903</v>
      </c>
      <c r="F144" s="46">
        <f>SUM('Step 3'!F144:AC144)</f>
        <v>127923</v>
      </c>
      <c r="G144" s="46">
        <f>SUM('Step 3'!G144:AD144)</f>
        <v>126869</v>
      </c>
      <c r="H144" s="46"/>
    </row>
    <row r="145" spans="1:8" x14ac:dyDescent="0.25">
      <c r="A145" s="68" t="s">
        <v>151</v>
      </c>
      <c r="B145" s="46">
        <f>SUM('Step 3'!B145:Y145)</f>
        <v>76807</v>
      </c>
      <c r="C145" s="46">
        <f>SUM('Step 3'!C145:Z145)</f>
        <v>76665</v>
      </c>
      <c r="D145" s="46">
        <f>SUM('Step 3'!D145:AA145)</f>
        <v>76335</v>
      </c>
      <c r="E145" s="46">
        <f>SUM('Step 3'!E145:AB145)</f>
        <v>75859</v>
      </c>
      <c r="F145" s="46">
        <f>SUM('Step 3'!F145:AC145)</f>
        <v>75708</v>
      </c>
      <c r="G145" s="46">
        <f>SUM('Step 3'!G145:AD145)</f>
        <v>75137</v>
      </c>
      <c r="H145" s="46"/>
    </row>
    <row r="146" spans="1:8" x14ac:dyDescent="0.25">
      <c r="A146" s="68" t="s">
        <v>179</v>
      </c>
      <c r="B146" s="46">
        <f>SUM('Step 3'!B146:Y146)</f>
        <v>17416</v>
      </c>
      <c r="C146" s="46">
        <f>SUM('Step 3'!C146:Z146)</f>
        <v>17435</v>
      </c>
      <c r="D146" s="46">
        <f>SUM('Step 3'!D146:AA146)</f>
        <v>17410</v>
      </c>
      <c r="E146" s="46">
        <f>SUM('Step 3'!E146:AB146)</f>
        <v>17368</v>
      </c>
      <c r="F146" s="46">
        <f>SUM('Step 3'!F146:AC146)</f>
        <v>17379</v>
      </c>
      <c r="G146" s="46">
        <f>SUM('Step 3'!G146:AD146)</f>
        <v>17319</v>
      </c>
      <c r="H146" s="46"/>
    </row>
    <row r="147" spans="1:8" x14ac:dyDescent="0.25">
      <c r="A147" s="68" t="s">
        <v>127</v>
      </c>
      <c r="B147" s="46">
        <f>SUM('Step 3'!B147:Y147)</f>
        <v>3796</v>
      </c>
      <c r="C147" s="46">
        <f>SUM('Step 3'!C147:Z147)</f>
        <v>3766</v>
      </c>
      <c r="D147" s="46">
        <f>SUM('Step 3'!D147:AA147)</f>
        <v>3753</v>
      </c>
      <c r="E147" s="46">
        <f>SUM('Step 3'!E147:AB147)</f>
        <v>3740</v>
      </c>
      <c r="F147" s="46">
        <f>SUM('Step 3'!F147:AC147)</f>
        <v>3725</v>
      </c>
      <c r="G147" s="46">
        <f>SUM('Step 3'!G147:AD147)</f>
        <v>3694</v>
      </c>
      <c r="H147" s="46"/>
    </row>
    <row r="148" spans="1:8" x14ac:dyDescent="0.25">
      <c r="A148" s="68" t="s">
        <v>142</v>
      </c>
      <c r="B148" s="46">
        <f>SUM('Step 3'!B148:Y148)</f>
        <v>5746</v>
      </c>
      <c r="C148" s="46">
        <f>SUM('Step 3'!C148:Z148)</f>
        <v>5580</v>
      </c>
      <c r="D148" s="46">
        <f>SUM('Step 3'!D148:AA148)</f>
        <v>5525</v>
      </c>
      <c r="E148" s="46">
        <f>SUM('Step 3'!E148:AB148)</f>
        <v>5444</v>
      </c>
      <c r="F148" s="46">
        <f>SUM('Step 3'!F148:AC148)</f>
        <v>5415</v>
      </c>
      <c r="G148" s="46">
        <f>SUM('Step 3'!G148:AD148)</f>
        <v>5355</v>
      </c>
      <c r="H148" s="46"/>
    </row>
    <row r="149" spans="1:8" x14ac:dyDescent="0.25">
      <c r="A149" s="68" t="s">
        <v>133</v>
      </c>
      <c r="B149" s="46">
        <f>SUM('Step 3'!B149:Y149)</f>
        <v>13770</v>
      </c>
      <c r="C149" s="46">
        <f>SUM('Step 3'!C149:Z149)</f>
        <v>13758</v>
      </c>
      <c r="D149" s="46">
        <f>SUM('Step 3'!D149:AA149)</f>
        <v>13702</v>
      </c>
      <c r="E149" s="46">
        <f>SUM('Step 3'!E149:AB149)</f>
        <v>13606</v>
      </c>
      <c r="F149" s="46">
        <f>SUM('Step 3'!F149:AC149)</f>
        <v>13598</v>
      </c>
      <c r="G149" s="46">
        <f>SUM('Step 3'!G149:AD149)</f>
        <v>13599</v>
      </c>
      <c r="H149" s="46"/>
    </row>
    <row r="150" spans="1:8" x14ac:dyDescent="0.25">
      <c r="A150" s="68" t="s">
        <v>128</v>
      </c>
      <c r="B150" s="46">
        <f>SUM('Step 3'!B150:Y150)</f>
        <v>1551</v>
      </c>
      <c r="C150" s="46">
        <f>SUM('Step 3'!C150:Z150)</f>
        <v>1549</v>
      </c>
      <c r="D150" s="46">
        <f>SUM('Step 3'!D150:AA150)</f>
        <v>1543</v>
      </c>
      <c r="E150" s="46">
        <f>SUM('Step 3'!E150:AB150)</f>
        <v>1528</v>
      </c>
      <c r="F150" s="46">
        <f>SUM('Step 3'!F150:AC150)</f>
        <v>1541</v>
      </c>
      <c r="G150" s="46">
        <f>SUM('Step 3'!G150:AD150)</f>
        <v>1537</v>
      </c>
      <c r="H150" s="46"/>
    </row>
    <row r="151" spans="1:8" x14ac:dyDescent="0.25">
      <c r="A151" s="68" t="s">
        <v>180</v>
      </c>
      <c r="B151" s="46">
        <f>SUM('Step 3'!B151:Y151)</f>
        <v>10178</v>
      </c>
      <c r="C151" s="46">
        <f>SUM('Step 3'!C151:Z151)</f>
        <v>10119</v>
      </c>
      <c r="D151" s="46">
        <f>SUM('Step 3'!D151:AA151)</f>
        <v>10058</v>
      </c>
      <c r="E151" s="46">
        <f>SUM('Step 3'!E151:AB151)</f>
        <v>10003</v>
      </c>
      <c r="F151" s="46">
        <f>SUM('Step 3'!F151:AC151)</f>
        <v>9974</v>
      </c>
      <c r="G151" s="46">
        <f>SUM('Step 3'!G151:AD151)</f>
        <v>9905</v>
      </c>
      <c r="H151" s="46"/>
    </row>
    <row r="152" spans="1:8" x14ac:dyDescent="0.25">
      <c r="A152" s="68" t="s">
        <v>134</v>
      </c>
      <c r="B152" s="46">
        <f>SUM('Step 3'!B152:Y152)</f>
        <v>8399</v>
      </c>
      <c r="C152" s="46">
        <f>SUM('Step 3'!C152:Z152)</f>
        <v>8370</v>
      </c>
      <c r="D152" s="46">
        <f>SUM('Step 3'!D152:AA152)</f>
        <v>8324</v>
      </c>
      <c r="E152" s="46">
        <f>SUM('Step 3'!E152:AB152)</f>
        <v>8260</v>
      </c>
      <c r="F152" s="46">
        <f>SUM('Step 3'!F152:AC152)</f>
        <v>8275</v>
      </c>
      <c r="G152" s="46">
        <f>SUM('Step 3'!G152:AD152)</f>
        <v>8227</v>
      </c>
      <c r="H152" s="46"/>
    </row>
    <row r="153" spans="1:8" x14ac:dyDescent="0.25">
      <c r="A153" s="68" t="s">
        <v>515</v>
      </c>
      <c r="B153" s="46">
        <f>SUM('Step 3'!B153:Y153)</f>
        <v>2806</v>
      </c>
      <c r="C153" s="46">
        <f>SUM('Step 3'!C153:Z153)</f>
        <v>2795</v>
      </c>
      <c r="D153" s="46">
        <f>SUM('Step 3'!D153:AA153)</f>
        <v>2795</v>
      </c>
      <c r="E153" s="46">
        <f>SUM('Step 3'!E153:AB153)</f>
        <v>2783</v>
      </c>
      <c r="F153" s="46">
        <f>SUM('Step 3'!F153:AC153)</f>
        <v>2796</v>
      </c>
      <c r="G153" s="46">
        <f>SUM('Step 3'!G153:AD153)</f>
        <v>2783</v>
      </c>
      <c r="H153" s="46"/>
    </row>
    <row r="154" spans="1:8" x14ac:dyDescent="0.25">
      <c r="A154" s="68" t="s">
        <v>169</v>
      </c>
      <c r="B154" s="46">
        <f>SUM('Step 3'!B154:Y154)</f>
        <v>9293</v>
      </c>
      <c r="C154" s="46">
        <f>SUM('Step 3'!C154:Z154)</f>
        <v>9428</v>
      </c>
      <c r="D154" s="46">
        <f>SUM('Step 3'!D154:AA154)</f>
        <v>9501</v>
      </c>
      <c r="E154" s="46">
        <f>SUM('Step 3'!E154:AB154)</f>
        <v>9545</v>
      </c>
      <c r="F154" s="46">
        <f>SUM('Step 3'!F154:AC154)</f>
        <v>9590</v>
      </c>
      <c r="G154" s="46">
        <f>SUM('Step 3'!G154:AD154)</f>
        <v>9569</v>
      </c>
      <c r="H154" s="46"/>
    </row>
    <row r="155" spans="1:8" x14ac:dyDescent="0.25">
      <c r="A155" s="68" t="s">
        <v>188</v>
      </c>
      <c r="B155" s="46">
        <f>SUM('Step 3'!B155:Y155)</f>
        <v>106535</v>
      </c>
      <c r="C155" s="46">
        <f>SUM('Step 3'!C155:Z155)</f>
        <v>106121</v>
      </c>
      <c r="D155" s="46">
        <f>SUM('Step 3'!D155:AA155)</f>
        <v>105578</v>
      </c>
      <c r="E155" s="46">
        <f>SUM('Step 3'!E155:AB155)</f>
        <v>104848</v>
      </c>
      <c r="F155" s="46">
        <f>SUM('Step 3'!F155:AC155)</f>
        <v>104259</v>
      </c>
      <c r="G155" s="46">
        <f>SUM('Step 3'!G155:AD155)</f>
        <v>103419</v>
      </c>
      <c r="H155" s="46"/>
    </row>
    <row r="156" spans="1:8" x14ac:dyDescent="0.25">
      <c r="A156" s="68" t="s">
        <v>170</v>
      </c>
      <c r="B156" s="46">
        <f>SUM('Step 3'!B156:Y156)</f>
        <v>7279</v>
      </c>
      <c r="C156" s="46">
        <f>SUM('Step 3'!C156:Z156)</f>
        <v>7254</v>
      </c>
      <c r="D156" s="46">
        <f>SUM('Step 3'!D156:AA156)</f>
        <v>7207</v>
      </c>
      <c r="E156" s="46">
        <f>SUM('Step 3'!E156:AB156)</f>
        <v>7145</v>
      </c>
      <c r="F156" s="46">
        <f>SUM('Step 3'!F156:AC156)</f>
        <v>7089</v>
      </c>
      <c r="G156" s="46">
        <f>SUM('Step 3'!G156:AD156)</f>
        <v>7017</v>
      </c>
      <c r="H156" s="46"/>
    </row>
    <row r="157" spans="1:8" x14ac:dyDescent="0.25">
      <c r="A157" s="68" t="s">
        <v>516</v>
      </c>
      <c r="B157" s="46">
        <f>SUM('Step 3'!B157:Y157)</f>
        <v>11964</v>
      </c>
      <c r="C157" s="46">
        <f>SUM('Step 3'!C157:Z157)</f>
        <v>11880</v>
      </c>
      <c r="D157" s="46">
        <f>SUM('Step 3'!D157:AA157)</f>
        <v>11786</v>
      </c>
      <c r="E157" s="46">
        <f>SUM('Step 3'!E157:AB157)</f>
        <v>11652</v>
      </c>
      <c r="F157" s="46">
        <f>SUM('Step 3'!F157:AC157)</f>
        <v>11498</v>
      </c>
      <c r="G157" s="46">
        <f>SUM('Step 3'!G157:AD157)</f>
        <v>11383</v>
      </c>
      <c r="H157" s="46"/>
    </row>
    <row r="158" spans="1:8" x14ac:dyDescent="0.25">
      <c r="A158" s="68" t="s">
        <v>517</v>
      </c>
      <c r="B158" s="46">
        <f>SUM('Step 3'!B158:Y158)</f>
        <v>11789</v>
      </c>
      <c r="C158" s="46">
        <f>SUM('Step 3'!C158:Z158)</f>
        <v>11708</v>
      </c>
      <c r="D158" s="46">
        <f>SUM('Step 3'!D158:AA158)</f>
        <v>11615</v>
      </c>
      <c r="E158" s="46">
        <f>SUM('Step 3'!E158:AB158)</f>
        <v>11480</v>
      </c>
      <c r="F158" s="46">
        <f>SUM('Step 3'!F158:AC158)</f>
        <v>11323</v>
      </c>
      <c r="G158" s="46">
        <f>SUM('Step 3'!G158:AD158)</f>
        <v>11206</v>
      </c>
      <c r="H158" s="46"/>
    </row>
    <row r="159" spans="1:8" x14ac:dyDescent="0.25">
      <c r="A159" s="68" t="s">
        <v>518</v>
      </c>
      <c r="B159" s="46">
        <f>SUM('Step 3'!B159:Y159)</f>
        <v>175</v>
      </c>
      <c r="C159" s="46">
        <f>SUM('Step 3'!C159:Z159)</f>
        <v>172</v>
      </c>
      <c r="D159" s="46">
        <f>SUM('Step 3'!D159:AA159)</f>
        <v>171</v>
      </c>
      <c r="E159" s="46">
        <f>SUM('Step 3'!E159:AB159)</f>
        <v>172</v>
      </c>
      <c r="F159" s="46">
        <f>SUM('Step 3'!F159:AC159)</f>
        <v>175</v>
      </c>
      <c r="G159" s="46">
        <f>SUM('Step 3'!G159:AD159)</f>
        <v>177</v>
      </c>
      <c r="H159" s="46"/>
    </row>
    <row r="160" spans="1:8" x14ac:dyDescent="0.25">
      <c r="A160" s="68" t="s">
        <v>129</v>
      </c>
      <c r="B160" s="46">
        <f>SUM('Step 3'!B160:Y160)</f>
        <v>2806</v>
      </c>
      <c r="C160" s="46">
        <f>SUM('Step 3'!C160:Z160)</f>
        <v>2795</v>
      </c>
      <c r="D160" s="46">
        <f>SUM('Step 3'!D160:AA160)</f>
        <v>2795</v>
      </c>
      <c r="E160" s="46">
        <f>SUM('Step 3'!E160:AB160)</f>
        <v>2783</v>
      </c>
      <c r="F160" s="46">
        <f>SUM('Step 3'!F160:AC160)</f>
        <v>2796</v>
      </c>
      <c r="G160" s="46">
        <f>SUM('Step 3'!G160:AD160)</f>
        <v>2783</v>
      </c>
      <c r="H160" s="46"/>
    </row>
    <row r="161" spans="1:8" x14ac:dyDescent="0.25">
      <c r="A161" s="68" t="s">
        <v>519</v>
      </c>
      <c r="B161" s="46">
        <f>SUM('Step 3'!B161:Y161)</f>
        <v>20783</v>
      </c>
      <c r="C161" s="46">
        <f>SUM('Step 3'!C161:Z161)</f>
        <v>20647</v>
      </c>
      <c r="D161" s="46">
        <f>SUM('Step 3'!D161:AA161)</f>
        <v>20514</v>
      </c>
      <c r="E161" s="46">
        <f>SUM('Step 3'!E161:AB161)</f>
        <v>20363</v>
      </c>
      <c r="F161" s="46">
        <f>SUM('Step 3'!F161:AC161)</f>
        <v>20355</v>
      </c>
      <c r="G161" s="46">
        <f>SUM('Step 3'!G161:AD161)</f>
        <v>20218</v>
      </c>
      <c r="H161" s="46"/>
    </row>
    <row r="162" spans="1:8" x14ac:dyDescent="0.25">
      <c r="A162" s="68" t="s">
        <v>181</v>
      </c>
      <c r="B162" s="46">
        <f>SUM('Step 3'!B162:Y162)</f>
        <v>23337</v>
      </c>
      <c r="C162" s="46">
        <f>SUM('Step 3'!C162:Z162)</f>
        <v>23158</v>
      </c>
      <c r="D162" s="46">
        <f>SUM('Step 3'!D162:AA162)</f>
        <v>23017</v>
      </c>
      <c r="E162" s="46">
        <f>SUM('Step 3'!E162:AB162)</f>
        <v>22812</v>
      </c>
      <c r="F162" s="46">
        <f>SUM('Step 3'!F162:AC162)</f>
        <v>22614</v>
      </c>
      <c r="G162" s="46">
        <f>SUM('Step 3'!G162:AD162)</f>
        <v>22400</v>
      </c>
      <c r="H162" s="46"/>
    </row>
    <row r="163" spans="1:8" x14ac:dyDescent="0.25">
      <c r="A163" s="68" t="s">
        <v>520</v>
      </c>
      <c r="B163" s="46">
        <f>SUM('Step 3'!B163:Y163)</f>
        <v>12965</v>
      </c>
      <c r="C163" s="46">
        <f>SUM('Step 3'!C163:Z163)</f>
        <v>12878</v>
      </c>
      <c r="D163" s="46">
        <f>SUM('Step 3'!D163:AA163)</f>
        <v>12822</v>
      </c>
      <c r="E163" s="46">
        <f>SUM('Step 3'!E163:AB163)</f>
        <v>12751</v>
      </c>
      <c r="F163" s="46">
        <f>SUM('Step 3'!F163:AC163)</f>
        <v>12689</v>
      </c>
      <c r="G163" s="46">
        <f>SUM('Step 3'!G163:AD163)</f>
        <v>12581</v>
      </c>
    </row>
    <row r="164" spans="1:8" x14ac:dyDescent="0.25">
      <c r="A164" s="68" t="s">
        <v>521</v>
      </c>
      <c r="B164" s="46">
        <f>SUM('Step 3'!B164:Y164)</f>
        <v>23337</v>
      </c>
      <c r="C164" s="46">
        <f>SUM('Step 3'!C164:Z164)</f>
        <v>23158</v>
      </c>
      <c r="D164" s="46">
        <f>SUM('Step 3'!D164:AA164)</f>
        <v>23017</v>
      </c>
      <c r="E164" s="46">
        <f>SUM('Step 3'!E164:AB164)</f>
        <v>22812</v>
      </c>
      <c r="F164" s="46">
        <f>SUM('Step 3'!F164:AC164)</f>
        <v>22614</v>
      </c>
      <c r="G164" s="46">
        <f>SUM('Step 3'!G164:AD164)</f>
        <v>22400</v>
      </c>
    </row>
    <row r="165" spans="1:8" x14ac:dyDescent="0.25">
      <c r="A165" s="68" t="s">
        <v>522</v>
      </c>
      <c r="B165" s="46">
        <f>SUM('Step 3'!B165:Y165)</f>
        <v>25409</v>
      </c>
      <c r="C165" s="46">
        <f>SUM('Step 3'!C165:Z165)</f>
        <v>25229</v>
      </c>
      <c r="D165" s="46">
        <f>SUM('Step 3'!D165:AA165)</f>
        <v>25089</v>
      </c>
      <c r="E165" s="46">
        <f>SUM('Step 3'!E165:AB165)</f>
        <v>24907</v>
      </c>
      <c r="F165" s="46">
        <f>SUM('Step 3'!F165:AC165)</f>
        <v>24695</v>
      </c>
      <c r="G165" s="46">
        <f>SUM('Step 3'!G165:AD165)</f>
        <v>24466</v>
      </c>
    </row>
    <row r="166" spans="1:8" x14ac:dyDescent="0.25">
      <c r="A166" s="68" t="s">
        <v>523</v>
      </c>
      <c r="B166" s="46">
        <f>SUM('Step 3'!B166:Y166)</f>
        <v>9553</v>
      </c>
      <c r="C166" s="46">
        <f>SUM('Step 3'!C166:Z166)</f>
        <v>9437</v>
      </c>
      <c r="D166" s="46">
        <f>SUM('Step 3'!D166:AA166)</f>
        <v>9299</v>
      </c>
      <c r="E166" s="46">
        <f>SUM('Step 3'!E166:AB166)</f>
        <v>9201</v>
      </c>
      <c r="F166" s="46">
        <f>SUM('Step 3'!F166:AC166)</f>
        <v>9145</v>
      </c>
      <c r="G166" s="46">
        <f>SUM('Step 3'!G166:AD166)</f>
        <v>9052</v>
      </c>
    </row>
    <row r="167" spans="1:8" x14ac:dyDescent="0.25">
      <c r="A167" s="68" t="s">
        <v>152</v>
      </c>
      <c r="B167" s="46">
        <f>SUM('Step 3'!B167:Y167)</f>
        <v>65194</v>
      </c>
      <c r="C167" s="46">
        <f>SUM('Step 3'!C167:Z167)</f>
        <v>65005</v>
      </c>
      <c r="D167" s="46">
        <f>SUM('Step 3'!D167:AA167)</f>
        <v>64692</v>
      </c>
      <c r="E167" s="46">
        <f>SUM('Step 3'!E167:AB167)</f>
        <v>64256</v>
      </c>
      <c r="F167" s="46">
        <f>SUM('Step 3'!F167:AC167)</f>
        <v>64077</v>
      </c>
      <c r="G167" s="46">
        <f>SUM('Step 3'!G167:AD167)</f>
        <v>63619</v>
      </c>
    </row>
    <row r="168" spans="1:8" x14ac:dyDescent="0.25">
      <c r="A168" s="68" t="s">
        <v>143</v>
      </c>
      <c r="B168" s="46">
        <f>SUM('Step 3'!B168:Y168)</f>
        <v>4788</v>
      </c>
      <c r="C168" s="46">
        <f>SUM('Step 3'!C168:Z168)</f>
        <v>4764</v>
      </c>
      <c r="D168" s="46">
        <f>SUM('Step 3'!D168:AA168)</f>
        <v>4726</v>
      </c>
      <c r="E168" s="46">
        <f>SUM('Step 3'!E168:AB168)</f>
        <v>4687</v>
      </c>
      <c r="F168" s="46">
        <f>SUM('Step 3'!F168:AC168)</f>
        <v>4649</v>
      </c>
      <c r="G168" s="46">
        <f>SUM('Step 3'!G168:AD168)</f>
        <v>4607</v>
      </c>
    </row>
    <row r="169" spans="1:8" x14ac:dyDescent="0.25">
      <c r="A169" s="56"/>
      <c r="B169" s="46"/>
      <c r="C169" s="46"/>
      <c r="D169" s="46"/>
      <c r="E169" s="46"/>
      <c r="F169" s="46"/>
    </row>
    <row r="170" spans="1:8" x14ac:dyDescent="0.25">
      <c r="A170" s="56"/>
      <c r="B170" s="46"/>
      <c r="C170" s="46"/>
      <c r="D170" s="46"/>
      <c r="E170" s="46"/>
      <c r="F170" s="46"/>
    </row>
    <row r="171" spans="1:8" x14ac:dyDescent="0.25">
      <c r="A171" s="56"/>
      <c r="B171" s="46"/>
      <c r="C171" s="46"/>
      <c r="D171" s="46"/>
      <c r="E171" s="46"/>
      <c r="F171" s="46"/>
    </row>
    <row r="172" spans="1:8" x14ac:dyDescent="0.25">
      <c r="A172" s="56"/>
      <c r="B172" s="46"/>
      <c r="C172" s="46"/>
      <c r="D172" s="46"/>
      <c r="E172" s="46"/>
      <c r="F172" s="46"/>
    </row>
    <row r="173" spans="1:8" x14ac:dyDescent="0.25">
      <c r="A173" s="56"/>
      <c r="B173" s="46"/>
      <c r="C173" s="46"/>
      <c r="D173" s="46"/>
      <c r="E173" s="46"/>
      <c r="F173" s="46"/>
    </row>
    <row r="174" spans="1:8" x14ac:dyDescent="0.25">
      <c r="A174" s="56"/>
      <c r="B174" s="46"/>
      <c r="C174" s="46"/>
      <c r="D174" s="46"/>
      <c r="E174" s="46"/>
      <c r="F174" s="46"/>
    </row>
    <row r="175" spans="1:8" x14ac:dyDescent="0.25">
      <c r="A175" s="56"/>
      <c r="B175" s="46"/>
      <c r="C175" s="46"/>
      <c r="D175" s="46"/>
      <c r="E175" s="46"/>
      <c r="F175" s="46"/>
    </row>
    <row r="176" spans="1:8" x14ac:dyDescent="0.25">
      <c r="A176" s="56"/>
      <c r="B176" s="46"/>
      <c r="C176" s="46"/>
      <c r="D176" s="46"/>
      <c r="E176" s="46"/>
      <c r="F176" s="46"/>
    </row>
    <row r="177" spans="1:6" x14ac:dyDescent="0.25">
      <c r="A177" s="56"/>
      <c r="B177" s="46"/>
      <c r="C177" s="46"/>
      <c r="D177" s="46"/>
      <c r="E177" s="46"/>
      <c r="F177" s="46"/>
    </row>
    <row r="178" spans="1:6" x14ac:dyDescent="0.25">
      <c r="A178" s="56"/>
      <c r="B178" s="46"/>
      <c r="C178" s="46"/>
      <c r="D178" s="46"/>
      <c r="E178" s="46"/>
      <c r="F178" s="46"/>
    </row>
    <row r="179" spans="1:6" x14ac:dyDescent="0.25">
      <c r="A179" s="56"/>
      <c r="B179" s="46"/>
      <c r="C179" s="46"/>
      <c r="D179" s="46"/>
      <c r="E179" s="46"/>
      <c r="F179" s="46"/>
    </row>
    <row r="180" spans="1:6" x14ac:dyDescent="0.25">
      <c r="A180" s="56"/>
      <c r="B180" s="46"/>
      <c r="C180" s="46"/>
      <c r="D180" s="46"/>
      <c r="E180" s="46"/>
      <c r="F180" s="46"/>
    </row>
    <row r="181" spans="1:6" x14ac:dyDescent="0.25">
      <c r="A181" s="56"/>
      <c r="B181" s="46"/>
      <c r="C181" s="46"/>
      <c r="D181" s="46"/>
      <c r="E181" s="46"/>
      <c r="F181" s="46"/>
    </row>
    <row r="182" spans="1:6" x14ac:dyDescent="0.25">
      <c r="A182" s="56"/>
      <c r="B182" s="46"/>
      <c r="C182" s="46"/>
      <c r="D182" s="46"/>
      <c r="E182" s="46"/>
      <c r="F182" s="46"/>
    </row>
    <row r="183" spans="1:6" x14ac:dyDescent="0.25">
      <c r="A183" s="56"/>
      <c r="B183" s="46"/>
      <c r="C183" s="46"/>
      <c r="D183" s="46"/>
      <c r="E183" s="46"/>
      <c r="F183" s="46"/>
    </row>
    <row r="184" spans="1:6" x14ac:dyDescent="0.25">
      <c r="A184" s="56"/>
      <c r="B184" s="46"/>
      <c r="C184" s="46"/>
      <c r="D184" s="46"/>
      <c r="E184" s="46"/>
      <c r="F184" s="46"/>
    </row>
    <row r="185" spans="1:6" x14ac:dyDescent="0.25">
      <c r="A185" s="56"/>
      <c r="B185" s="46"/>
      <c r="C185" s="46"/>
      <c r="D185" s="46"/>
      <c r="E185" s="46"/>
      <c r="F185" s="46"/>
    </row>
    <row r="186" spans="1:6" x14ac:dyDescent="0.25">
      <c r="A186" s="56"/>
      <c r="B186" s="46"/>
      <c r="C186" s="46"/>
      <c r="D186" s="46"/>
      <c r="E186" s="46"/>
      <c r="F186" s="46"/>
    </row>
    <row r="187" spans="1:6" x14ac:dyDescent="0.25">
      <c r="A187" s="56"/>
      <c r="B187" s="46"/>
      <c r="C187" s="46"/>
      <c r="D187" s="46"/>
      <c r="E187" s="46"/>
      <c r="F187" s="46"/>
    </row>
    <row r="188" spans="1:6" x14ac:dyDescent="0.25">
      <c r="A188" s="56"/>
      <c r="B188" s="46"/>
      <c r="C188" s="46"/>
      <c r="D188" s="46"/>
      <c r="E188" s="46"/>
      <c r="F188" s="46"/>
    </row>
    <row r="189" spans="1:6" x14ac:dyDescent="0.25">
      <c r="A189" s="56"/>
      <c r="B189" s="46"/>
      <c r="C189" s="46"/>
      <c r="D189" s="46"/>
      <c r="E189" s="46"/>
      <c r="F189" s="46"/>
    </row>
    <row r="190" spans="1:6" x14ac:dyDescent="0.25">
      <c r="A190" s="56"/>
      <c r="B190" s="46"/>
      <c r="C190" s="46"/>
      <c r="D190" s="46"/>
      <c r="E190" s="46"/>
      <c r="F190" s="46"/>
    </row>
    <row r="191" spans="1:6" x14ac:dyDescent="0.25">
      <c r="A191" s="56"/>
      <c r="B191" s="46"/>
      <c r="C191" s="46"/>
      <c r="D191" s="46"/>
      <c r="E191" s="46"/>
      <c r="F191" s="46"/>
    </row>
    <row r="192" spans="1:6" x14ac:dyDescent="0.25">
      <c r="A192" s="56"/>
      <c r="B192" s="46"/>
      <c r="C192" s="46"/>
      <c r="D192" s="46"/>
      <c r="E192" s="46"/>
      <c r="F192" s="46"/>
    </row>
    <row r="193" spans="1:6" x14ac:dyDescent="0.25">
      <c r="A193" s="56"/>
      <c r="B193" s="46"/>
      <c r="C193" s="46"/>
      <c r="D193" s="46"/>
      <c r="E193" s="46"/>
      <c r="F193" s="46"/>
    </row>
    <row r="194" spans="1:6" x14ac:dyDescent="0.25">
      <c r="A194" s="56"/>
      <c r="B194" s="46"/>
      <c r="C194" s="46"/>
      <c r="D194" s="46"/>
      <c r="E194" s="46"/>
      <c r="F194" s="46"/>
    </row>
    <row r="195" spans="1:6" x14ac:dyDescent="0.25">
      <c r="A195" s="56"/>
      <c r="B195" s="46"/>
      <c r="C195" s="46"/>
      <c r="D195" s="46"/>
      <c r="E195" s="46"/>
      <c r="F195" s="46"/>
    </row>
    <row r="196" spans="1:6" x14ac:dyDescent="0.25">
      <c r="A196" s="56"/>
      <c r="B196" s="46"/>
      <c r="C196" s="46"/>
      <c r="D196" s="46"/>
      <c r="E196" s="46"/>
      <c r="F196" s="46"/>
    </row>
    <row r="197" spans="1:6" x14ac:dyDescent="0.25">
      <c r="A197" s="56"/>
      <c r="B197" s="46"/>
      <c r="C197" s="46"/>
      <c r="D197" s="46"/>
      <c r="E197" s="46"/>
      <c r="F197" s="46"/>
    </row>
    <row r="198" spans="1:6" x14ac:dyDescent="0.25">
      <c r="A198" s="56"/>
      <c r="B198" s="46"/>
      <c r="C198" s="46"/>
      <c r="D198" s="46"/>
      <c r="E198" s="46"/>
      <c r="F198" s="46"/>
    </row>
    <row r="199" spans="1:6" x14ac:dyDescent="0.25">
      <c r="A199" s="56"/>
      <c r="B199" s="46"/>
      <c r="C199" s="46"/>
      <c r="D199" s="46"/>
      <c r="E199" s="46"/>
      <c r="F199" s="46"/>
    </row>
    <row r="200" spans="1:6" x14ac:dyDescent="0.25">
      <c r="A200" s="56"/>
      <c r="B200" s="46"/>
      <c r="C200" s="46"/>
      <c r="D200" s="46"/>
      <c r="E200" s="46"/>
      <c r="F200" s="46"/>
    </row>
    <row r="201" spans="1:6" x14ac:dyDescent="0.25">
      <c r="A201" s="56"/>
      <c r="B201" s="46"/>
      <c r="C201" s="46"/>
      <c r="D201" s="46"/>
      <c r="E201" s="46"/>
      <c r="F201" s="46"/>
    </row>
    <row r="202" spans="1:6" x14ac:dyDescent="0.25">
      <c r="A202" s="56"/>
      <c r="B202" s="46"/>
      <c r="C202" s="46"/>
      <c r="D202" s="46"/>
      <c r="E202" s="46"/>
      <c r="F202" s="46"/>
    </row>
    <row r="203" spans="1:6" x14ac:dyDescent="0.25">
      <c r="A203" s="56"/>
      <c r="B203" s="46"/>
      <c r="C203" s="46"/>
      <c r="D203" s="46"/>
      <c r="E203" s="46"/>
      <c r="F203" s="46"/>
    </row>
    <row r="204" spans="1:6" x14ac:dyDescent="0.25">
      <c r="A204" s="56"/>
      <c r="B204" s="46"/>
      <c r="C204" s="46"/>
      <c r="D204" s="46"/>
      <c r="E204" s="46"/>
      <c r="F204" s="46"/>
    </row>
    <row r="205" spans="1:6" x14ac:dyDescent="0.25">
      <c r="A205" s="56"/>
      <c r="B205" s="46"/>
      <c r="C205" s="46"/>
      <c r="D205" s="46"/>
      <c r="E205" s="46"/>
      <c r="F205" s="46"/>
    </row>
    <row r="206" spans="1:6" x14ac:dyDescent="0.25">
      <c r="A206" s="56"/>
      <c r="B206" s="46"/>
      <c r="C206" s="46"/>
      <c r="D206" s="46"/>
      <c r="E206" s="46"/>
      <c r="F206" s="46"/>
    </row>
    <row r="207" spans="1:6" x14ac:dyDescent="0.25">
      <c r="A207" s="56"/>
      <c r="B207" s="46"/>
      <c r="C207" s="46"/>
      <c r="D207" s="46"/>
      <c r="E207" s="46"/>
      <c r="F207" s="46"/>
    </row>
    <row r="208" spans="1:6" x14ac:dyDescent="0.25">
      <c r="A208" s="56"/>
      <c r="B208" s="46"/>
      <c r="C208" s="46"/>
      <c r="D208" s="46"/>
      <c r="E208" s="46"/>
      <c r="F208" s="46"/>
    </row>
    <row r="209" spans="1:6" x14ac:dyDescent="0.25">
      <c r="A209" s="56"/>
      <c r="B209" s="46"/>
      <c r="C209" s="46"/>
      <c r="D209" s="46"/>
      <c r="E209" s="46"/>
      <c r="F209" s="46"/>
    </row>
    <row r="210" spans="1:6" x14ac:dyDescent="0.25">
      <c r="A210" s="56"/>
      <c r="B210" s="46"/>
      <c r="C210" s="46"/>
      <c r="D210" s="46"/>
      <c r="E210" s="46"/>
      <c r="F210" s="46"/>
    </row>
    <row r="211" spans="1:6" x14ac:dyDescent="0.25">
      <c r="A211" s="56"/>
      <c r="B211" s="46"/>
      <c r="C211" s="46"/>
      <c r="D211" s="46"/>
      <c r="E211" s="46"/>
      <c r="F211" s="46"/>
    </row>
    <row r="212" spans="1:6" x14ac:dyDescent="0.25">
      <c r="A212" s="56"/>
      <c r="B212" s="46"/>
      <c r="C212" s="46"/>
      <c r="D212" s="46"/>
      <c r="E212" s="46"/>
      <c r="F212" s="46"/>
    </row>
    <row r="213" spans="1:6" x14ac:dyDescent="0.25">
      <c r="A213" s="56"/>
      <c r="B213" s="46"/>
      <c r="C213" s="46"/>
      <c r="D213" s="46"/>
      <c r="E213" s="46"/>
      <c r="F213" s="46"/>
    </row>
    <row r="214" spans="1:6" x14ac:dyDescent="0.25">
      <c r="A214" s="56"/>
      <c r="B214" s="46"/>
      <c r="C214" s="46"/>
      <c r="D214" s="46"/>
      <c r="E214" s="46"/>
      <c r="F214" s="46"/>
    </row>
    <row r="215" spans="1:6" x14ac:dyDescent="0.25">
      <c r="A215" s="56"/>
      <c r="B215" s="46"/>
      <c r="C215" s="46"/>
      <c r="D215" s="46"/>
      <c r="E215" s="46"/>
      <c r="F215" s="46"/>
    </row>
    <row r="216" spans="1:6" x14ac:dyDescent="0.25">
      <c r="A216" s="56"/>
      <c r="B216" s="46"/>
      <c r="C216" s="46"/>
      <c r="D216" s="46"/>
      <c r="E216" s="46"/>
      <c r="F216" s="46"/>
    </row>
    <row r="217" spans="1:6" x14ac:dyDescent="0.25">
      <c r="A217" s="56"/>
      <c r="B217" s="46"/>
      <c r="C217" s="46"/>
      <c r="D217" s="46"/>
      <c r="E217" s="46"/>
      <c r="F217" s="46"/>
    </row>
    <row r="218" spans="1:6" x14ac:dyDescent="0.25">
      <c r="A218" s="56"/>
      <c r="B218" s="46"/>
      <c r="C218" s="46"/>
      <c r="D218" s="46"/>
      <c r="E218" s="46"/>
      <c r="F218" s="46"/>
    </row>
    <row r="219" spans="1:6" x14ac:dyDescent="0.25">
      <c r="A219" s="56"/>
      <c r="B219" s="46"/>
      <c r="C219" s="46"/>
      <c r="D219" s="46"/>
      <c r="E219" s="46"/>
      <c r="F219" s="46"/>
    </row>
    <row r="220" spans="1:6" x14ac:dyDescent="0.25">
      <c r="A220" s="56"/>
      <c r="B220" s="46"/>
      <c r="C220" s="46"/>
      <c r="D220" s="46"/>
      <c r="E220" s="46"/>
      <c r="F220" s="46"/>
    </row>
    <row r="221" spans="1:6" x14ac:dyDescent="0.25">
      <c r="A221" s="56"/>
      <c r="B221" s="46"/>
      <c r="C221" s="46"/>
      <c r="D221" s="46"/>
      <c r="E221" s="46"/>
      <c r="F221" s="46"/>
    </row>
    <row r="222" spans="1:6" x14ac:dyDescent="0.25">
      <c r="A222" s="50"/>
      <c r="B222" s="46"/>
    </row>
    <row r="223" spans="1:6" x14ac:dyDescent="0.25">
      <c r="A223" s="50"/>
      <c r="B223" s="46"/>
    </row>
    <row r="224" spans="1:6" x14ac:dyDescent="0.25">
      <c r="A224" s="50"/>
      <c r="B224" s="46"/>
    </row>
    <row r="225" spans="1:2" x14ac:dyDescent="0.25">
      <c r="A225" s="50"/>
      <c r="B225" s="46"/>
    </row>
    <row r="226" spans="1:2" x14ac:dyDescent="0.25">
      <c r="A226" s="50"/>
      <c r="B226" s="46"/>
    </row>
    <row r="227" spans="1:2" x14ac:dyDescent="0.25">
      <c r="A227" s="50"/>
      <c r="B227" s="46"/>
    </row>
    <row r="228" spans="1:2" x14ac:dyDescent="0.25">
      <c r="A228" s="50"/>
      <c r="B228" s="46"/>
    </row>
    <row r="229" spans="1:2" x14ac:dyDescent="0.25">
      <c r="A229" s="50"/>
      <c r="B229" s="46"/>
    </row>
    <row r="230" spans="1:2" x14ac:dyDescent="0.25">
      <c r="A230" s="50"/>
      <c r="B230" s="46"/>
    </row>
    <row r="231" spans="1:2" x14ac:dyDescent="0.25">
      <c r="A231" s="50"/>
      <c r="B231" s="46"/>
    </row>
    <row r="232" spans="1:2" x14ac:dyDescent="0.25">
      <c r="A232" s="50"/>
      <c r="B232" s="46"/>
    </row>
    <row r="233" spans="1:2" x14ac:dyDescent="0.25">
      <c r="A233" s="50"/>
      <c r="B233" s="46"/>
    </row>
    <row r="234" spans="1:2" x14ac:dyDescent="0.25">
      <c r="A234" s="50"/>
      <c r="B234" s="46"/>
    </row>
    <row r="235" spans="1:2" x14ac:dyDescent="0.25">
      <c r="A235" s="50"/>
      <c r="B235" s="46"/>
    </row>
    <row r="236" spans="1:2" x14ac:dyDescent="0.25">
      <c r="A236" s="50"/>
      <c r="B236" s="46"/>
    </row>
    <row r="237" spans="1:2" x14ac:dyDescent="0.25">
      <c r="A237" s="50"/>
      <c r="B237" s="46"/>
    </row>
    <row r="238" spans="1:2" x14ac:dyDescent="0.25">
      <c r="A238" s="50"/>
      <c r="B238" s="46"/>
    </row>
    <row r="239" spans="1:2" x14ac:dyDescent="0.25">
      <c r="A239" s="50"/>
      <c r="B239" s="46"/>
    </row>
    <row r="240" spans="1:2" x14ac:dyDescent="0.25">
      <c r="A240" s="50"/>
      <c r="B240" s="46"/>
    </row>
    <row r="241" spans="1:2" x14ac:dyDescent="0.25">
      <c r="A241" s="50"/>
      <c r="B241" s="46"/>
    </row>
    <row r="242" spans="1:2" x14ac:dyDescent="0.25">
      <c r="A242" s="50"/>
      <c r="B242" s="46"/>
    </row>
    <row r="243" spans="1:2" x14ac:dyDescent="0.25">
      <c r="A243" s="50"/>
      <c r="B243" s="46"/>
    </row>
    <row r="244" spans="1:2" x14ac:dyDescent="0.25">
      <c r="A244" s="50"/>
      <c r="B244" s="46"/>
    </row>
    <row r="245" spans="1:2" x14ac:dyDescent="0.25">
      <c r="A245" s="50"/>
    </row>
    <row r="246" spans="1:2" x14ac:dyDescent="0.25">
      <c r="A246" s="50"/>
    </row>
    <row r="247" spans="1:2" x14ac:dyDescent="0.25">
      <c r="A247" s="50"/>
    </row>
    <row r="248" spans="1:2" x14ac:dyDescent="0.25">
      <c r="A248" s="50"/>
    </row>
    <row r="249" spans="1:2" x14ac:dyDescent="0.25">
      <c r="A249" s="50"/>
    </row>
    <row r="250" spans="1:2" x14ac:dyDescent="0.25">
      <c r="A250" s="50"/>
    </row>
    <row r="251" spans="1:2" x14ac:dyDescent="0.25">
      <c r="A251" s="50"/>
    </row>
    <row r="252" spans="1:2" x14ac:dyDescent="0.25">
      <c r="A252" s="50"/>
    </row>
    <row r="253" spans="1:2" x14ac:dyDescent="0.25">
      <c r="A253" s="5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zoomScale="90" zoomScaleNormal="90" workbookViewId="0">
      <selection activeCell="C90" sqref="C90"/>
    </sheetView>
  </sheetViews>
  <sheetFormatPr defaultColWidth="8.85546875" defaultRowHeight="15" x14ac:dyDescent="0.25"/>
  <cols>
    <col min="1" max="1" width="22.85546875" style="59" customWidth="1"/>
    <col min="2" max="2" width="11.140625" style="59" customWidth="1"/>
    <col min="3" max="3" width="63.5703125" style="59" customWidth="1"/>
    <col min="4" max="11" width="11.42578125" style="59" customWidth="1"/>
    <col min="12" max="12" width="12.42578125" style="59" customWidth="1"/>
    <col min="13" max="13" width="12.85546875" style="59" customWidth="1"/>
    <col min="14" max="17" width="11.42578125" style="59" customWidth="1"/>
    <col min="18" max="16384" width="8.85546875" style="59"/>
  </cols>
  <sheetData>
    <row r="1" spans="1:17" x14ac:dyDescent="0.25">
      <c r="A1" s="59" t="s">
        <v>51</v>
      </c>
    </row>
    <row r="2" spans="1:17" x14ac:dyDescent="0.25">
      <c r="A2" s="59" t="s">
        <v>52</v>
      </c>
    </row>
    <row r="3" spans="1:17" x14ac:dyDescent="0.25">
      <c r="A3" s="59" t="s">
        <v>53</v>
      </c>
    </row>
    <row r="4" spans="1:17" x14ac:dyDescent="0.25">
      <c r="A4" s="59" t="s">
        <v>535</v>
      </c>
      <c r="D4" s="59">
        <v>2</v>
      </c>
      <c r="F4" s="59">
        <v>4</v>
      </c>
      <c r="H4" s="59">
        <v>6</v>
      </c>
      <c r="J4" s="59">
        <v>8</v>
      </c>
      <c r="L4" s="59">
        <v>10</v>
      </c>
      <c r="N4" s="59">
        <v>12</v>
      </c>
      <c r="P4" s="59">
        <v>14</v>
      </c>
    </row>
    <row r="5" spans="1:17" s="13" customFormat="1" x14ac:dyDescent="0.25">
      <c r="A5" s="13" t="s">
        <v>54</v>
      </c>
      <c r="B5" s="13" t="s">
        <v>55</v>
      </c>
      <c r="C5" s="13" t="s">
        <v>56</v>
      </c>
      <c r="D5" s="13" t="s">
        <v>57</v>
      </c>
      <c r="E5" s="13" t="s">
        <v>58</v>
      </c>
      <c r="F5" s="13" t="s">
        <v>59</v>
      </c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 t="s">
        <v>65</v>
      </c>
      <c r="M5" s="13" t="s">
        <v>66</v>
      </c>
      <c r="N5" s="13" t="s">
        <v>67</v>
      </c>
      <c r="O5" s="13" t="s">
        <v>68</v>
      </c>
      <c r="P5" s="13" t="s">
        <v>69</v>
      </c>
      <c r="Q5" s="13" t="s">
        <v>70</v>
      </c>
    </row>
    <row r="6" spans="1:17" s="13" customFormat="1" ht="90" x14ac:dyDescent="0.25">
      <c r="A6" s="13" t="s">
        <v>71</v>
      </c>
      <c r="B6" s="13" t="s">
        <v>72</v>
      </c>
      <c r="C6" s="13" t="s">
        <v>73</v>
      </c>
      <c r="D6" s="13" t="s">
        <v>74</v>
      </c>
      <c r="E6" s="13" t="s">
        <v>75</v>
      </c>
      <c r="F6" s="13" t="s">
        <v>76</v>
      </c>
      <c r="G6" s="13" t="s">
        <v>77</v>
      </c>
      <c r="H6" s="13" t="s">
        <v>78</v>
      </c>
      <c r="I6" s="13" t="s">
        <v>79</v>
      </c>
      <c r="J6" s="13" t="s">
        <v>80</v>
      </c>
      <c r="K6" s="13" t="s">
        <v>81</v>
      </c>
      <c r="L6" s="13" t="s">
        <v>82</v>
      </c>
      <c r="M6" s="13" t="s">
        <v>83</v>
      </c>
      <c r="N6" s="13" t="s">
        <v>84</v>
      </c>
      <c r="O6" s="13" t="s">
        <v>85</v>
      </c>
      <c r="P6" s="13" t="s">
        <v>86</v>
      </c>
      <c r="Q6" s="13" t="s">
        <v>87</v>
      </c>
    </row>
    <row r="7" spans="1:17" s="13" customFormat="1" x14ac:dyDescent="0.25">
      <c r="A7" s="68" t="s">
        <v>100</v>
      </c>
      <c r="B7" s="68"/>
      <c r="C7" s="68" t="s">
        <v>101</v>
      </c>
      <c r="D7" s="68">
        <v>253323709</v>
      </c>
      <c r="E7" s="68">
        <v>16057</v>
      </c>
      <c r="F7" s="68">
        <v>160818740</v>
      </c>
      <c r="G7" s="68">
        <v>128473</v>
      </c>
      <c r="H7" s="68">
        <v>159807099</v>
      </c>
      <c r="I7" s="68">
        <v>120693</v>
      </c>
      <c r="J7" s="68">
        <v>148001326</v>
      </c>
      <c r="K7" s="68">
        <v>135344</v>
      </c>
      <c r="L7" s="68">
        <v>11805773</v>
      </c>
      <c r="M7" s="68">
        <v>30491</v>
      </c>
      <c r="N7" s="68">
        <v>1011641</v>
      </c>
      <c r="O7" s="68">
        <v>10420</v>
      </c>
      <c r="P7" s="68">
        <v>92504969</v>
      </c>
      <c r="Q7" s="68">
        <v>120084</v>
      </c>
    </row>
    <row r="8" spans="1:17" x14ac:dyDescent="0.25">
      <c r="A8" s="68" t="s">
        <v>189</v>
      </c>
      <c r="B8" s="68">
        <v>27001</v>
      </c>
      <c r="C8" s="68" t="s">
        <v>190</v>
      </c>
      <c r="D8" s="68">
        <v>13381</v>
      </c>
      <c r="E8" s="68">
        <v>32</v>
      </c>
      <c r="F8" s="68">
        <v>6758</v>
      </c>
      <c r="G8" s="68">
        <v>167</v>
      </c>
      <c r="H8" s="68">
        <v>6756</v>
      </c>
      <c r="I8" s="68">
        <v>167</v>
      </c>
      <c r="J8" s="68">
        <v>6284</v>
      </c>
      <c r="K8" s="68">
        <v>180</v>
      </c>
      <c r="L8" s="68">
        <v>472</v>
      </c>
      <c r="M8" s="68">
        <v>88</v>
      </c>
      <c r="N8" s="68">
        <v>2</v>
      </c>
      <c r="O8" s="68">
        <v>2</v>
      </c>
      <c r="P8" s="68">
        <v>6623</v>
      </c>
      <c r="Q8" s="68">
        <v>173</v>
      </c>
    </row>
    <row r="9" spans="1:17" x14ac:dyDescent="0.25">
      <c r="A9" s="68" t="s">
        <v>191</v>
      </c>
      <c r="B9" s="68">
        <v>27003</v>
      </c>
      <c r="C9" s="68" t="s">
        <v>192</v>
      </c>
      <c r="D9" s="68">
        <v>267486</v>
      </c>
      <c r="E9" s="68">
        <v>356</v>
      </c>
      <c r="F9" s="68">
        <v>194590</v>
      </c>
      <c r="G9" s="68">
        <v>1008</v>
      </c>
      <c r="H9" s="68">
        <v>194492</v>
      </c>
      <c r="I9" s="68">
        <v>1003</v>
      </c>
      <c r="J9" s="68">
        <v>184997</v>
      </c>
      <c r="K9" s="68">
        <v>1224</v>
      </c>
      <c r="L9" s="68">
        <v>9495</v>
      </c>
      <c r="M9" s="68">
        <v>615</v>
      </c>
      <c r="N9" s="68">
        <v>98</v>
      </c>
      <c r="O9" s="68">
        <v>59</v>
      </c>
      <c r="P9" s="68">
        <v>72896</v>
      </c>
      <c r="Q9" s="68">
        <v>1015</v>
      </c>
    </row>
    <row r="10" spans="1:17" x14ac:dyDescent="0.25">
      <c r="A10" s="68" t="s">
        <v>193</v>
      </c>
      <c r="B10" s="68">
        <v>27005</v>
      </c>
      <c r="C10" s="68" t="s">
        <v>194</v>
      </c>
      <c r="D10" s="68">
        <v>26093</v>
      </c>
      <c r="E10" s="68">
        <v>67</v>
      </c>
      <c r="F10" s="68">
        <v>16767</v>
      </c>
      <c r="G10" s="68">
        <v>219</v>
      </c>
      <c r="H10" s="68">
        <v>16763</v>
      </c>
      <c r="I10" s="68">
        <v>219</v>
      </c>
      <c r="J10" s="68">
        <v>16139</v>
      </c>
      <c r="K10" s="68">
        <v>247</v>
      </c>
      <c r="L10" s="68">
        <v>624</v>
      </c>
      <c r="M10" s="68">
        <v>104</v>
      </c>
      <c r="N10" s="68">
        <v>4</v>
      </c>
      <c r="O10" s="68">
        <v>5</v>
      </c>
      <c r="P10" s="68">
        <v>9326</v>
      </c>
      <c r="Q10" s="68">
        <v>219</v>
      </c>
    </row>
    <row r="11" spans="1:17" x14ac:dyDescent="0.25">
      <c r="A11" s="68" t="s">
        <v>195</v>
      </c>
      <c r="B11" s="68">
        <v>27007</v>
      </c>
      <c r="C11" s="68" t="s">
        <v>196</v>
      </c>
      <c r="D11" s="68">
        <v>35232</v>
      </c>
      <c r="E11" s="68">
        <v>102</v>
      </c>
      <c r="F11" s="68">
        <v>22978</v>
      </c>
      <c r="G11" s="68">
        <v>418</v>
      </c>
      <c r="H11" s="68">
        <v>22968</v>
      </c>
      <c r="I11" s="68">
        <v>419</v>
      </c>
      <c r="J11" s="68">
        <v>20609</v>
      </c>
      <c r="K11" s="68">
        <v>473</v>
      </c>
      <c r="L11" s="68">
        <v>2359</v>
      </c>
      <c r="M11" s="68">
        <v>333</v>
      </c>
      <c r="N11" s="68">
        <v>10</v>
      </c>
      <c r="O11" s="68">
        <v>9</v>
      </c>
      <c r="P11" s="68">
        <v>12254</v>
      </c>
      <c r="Q11" s="68">
        <v>436</v>
      </c>
    </row>
    <row r="12" spans="1:17" s="13" customFormat="1" x14ac:dyDescent="0.25">
      <c r="A12" s="68" t="s">
        <v>197</v>
      </c>
      <c r="B12" s="68">
        <v>27009</v>
      </c>
      <c r="C12" s="68" t="s">
        <v>198</v>
      </c>
      <c r="D12" s="68">
        <v>30610</v>
      </c>
      <c r="E12" s="68">
        <v>94</v>
      </c>
      <c r="F12" s="68">
        <v>21473</v>
      </c>
      <c r="G12" s="68">
        <v>364</v>
      </c>
      <c r="H12" s="68">
        <v>21459</v>
      </c>
      <c r="I12" s="68">
        <v>364</v>
      </c>
      <c r="J12" s="68">
        <v>20381</v>
      </c>
      <c r="K12" s="68">
        <v>409</v>
      </c>
      <c r="L12" s="68">
        <v>1078</v>
      </c>
      <c r="M12" s="68">
        <v>215</v>
      </c>
      <c r="N12" s="68">
        <v>14</v>
      </c>
      <c r="O12" s="68">
        <v>16</v>
      </c>
      <c r="P12" s="68">
        <v>9137</v>
      </c>
      <c r="Q12" s="68">
        <v>376</v>
      </c>
    </row>
    <row r="13" spans="1:17" x14ac:dyDescent="0.25">
      <c r="A13" s="68" t="s">
        <v>199</v>
      </c>
      <c r="B13" s="68">
        <v>27011</v>
      </c>
      <c r="C13" s="68" t="s">
        <v>200</v>
      </c>
      <c r="D13" s="68">
        <v>4149</v>
      </c>
      <c r="E13" s="68">
        <v>21</v>
      </c>
      <c r="F13" s="68">
        <v>2491</v>
      </c>
      <c r="G13" s="68">
        <v>72</v>
      </c>
      <c r="H13" s="68">
        <v>2489</v>
      </c>
      <c r="I13" s="68">
        <v>72</v>
      </c>
      <c r="J13" s="68">
        <v>2432</v>
      </c>
      <c r="K13" s="68">
        <v>76</v>
      </c>
      <c r="L13" s="68">
        <v>57</v>
      </c>
      <c r="M13" s="68">
        <v>24</v>
      </c>
      <c r="N13" s="68">
        <v>2</v>
      </c>
      <c r="O13" s="68">
        <v>2</v>
      </c>
      <c r="P13" s="68">
        <v>1658</v>
      </c>
      <c r="Q13" s="68">
        <v>72</v>
      </c>
    </row>
    <row r="14" spans="1:17" x14ac:dyDescent="0.25">
      <c r="A14" s="68" t="s">
        <v>201</v>
      </c>
      <c r="B14" s="68">
        <v>27013</v>
      </c>
      <c r="C14" s="68" t="s">
        <v>202</v>
      </c>
      <c r="D14" s="68">
        <v>54014</v>
      </c>
      <c r="E14" s="68">
        <v>86</v>
      </c>
      <c r="F14" s="68">
        <v>38519</v>
      </c>
      <c r="G14" s="68">
        <v>542</v>
      </c>
      <c r="H14" s="68">
        <v>38491</v>
      </c>
      <c r="I14" s="68">
        <v>547</v>
      </c>
      <c r="J14" s="68">
        <v>36614</v>
      </c>
      <c r="K14" s="68">
        <v>520</v>
      </c>
      <c r="L14" s="68">
        <v>1877</v>
      </c>
      <c r="M14" s="68">
        <v>267</v>
      </c>
      <c r="N14" s="68">
        <v>28</v>
      </c>
      <c r="O14" s="68">
        <v>23</v>
      </c>
      <c r="P14" s="68">
        <v>15495</v>
      </c>
      <c r="Q14" s="68">
        <v>540</v>
      </c>
    </row>
    <row r="15" spans="1:17" x14ac:dyDescent="0.25">
      <c r="A15" s="68" t="s">
        <v>203</v>
      </c>
      <c r="B15" s="68">
        <v>27015</v>
      </c>
      <c r="C15" s="68" t="s">
        <v>204</v>
      </c>
      <c r="D15" s="68">
        <v>20428</v>
      </c>
      <c r="E15" s="68">
        <v>58</v>
      </c>
      <c r="F15" s="68">
        <v>13912</v>
      </c>
      <c r="G15" s="68">
        <v>220</v>
      </c>
      <c r="H15" s="68">
        <v>13910</v>
      </c>
      <c r="I15" s="68">
        <v>220</v>
      </c>
      <c r="J15" s="68">
        <v>13534</v>
      </c>
      <c r="K15" s="68">
        <v>249</v>
      </c>
      <c r="L15" s="68">
        <v>376</v>
      </c>
      <c r="M15" s="68">
        <v>110</v>
      </c>
      <c r="N15" s="68">
        <v>2</v>
      </c>
      <c r="O15" s="68">
        <v>3</v>
      </c>
      <c r="P15" s="68">
        <v>6516</v>
      </c>
      <c r="Q15" s="68">
        <v>225</v>
      </c>
    </row>
    <row r="16" spans="1:17" x14ac:dyDescent="0.25">
      <c r="A16" s="68" t="s">
        <v>205</v>
      </c>
      <c r="B16" s="68">
        <v>27017</v>
      </c>
      <c r="C16" s="68" t="s">
        <v>206</v>
      </c>
      <c r="D16" s="68">
        <v>28272</v>
      </c>
      <c r="E16" s="68">
        <v>67</v>
      </c>
      <c r="F16" s="68">
        <v>17627</v>
      </c>
      <c r="G16" s="68">
        <v>427</v>
      </c>
      <c r="H16" s="68">
        <v>17605</v>
      </c>
      <c r="I16" s="68">
        <v>421</v>
      </c>
      <c r="J16" s="68">
        <v>16855</v>
      </c>
      <c r="K16" s="68">
        <v>389</v>
      </c>
      <c r="L16" s="68">
        <v>750</v>
      </c>
      <c r="M16" s="68">
        <v>140</v>
      </c>
      <c r="N16" s="68">
        <v>22</v>
      </c>
      <c r="O16" s="68">
        <v>28</v>
      </c>
      <c r="P16" s="68">
        <v>10645</v>
      </c>
      <c r="Q16" s="68">
        <v>421</v>
      </c>
    </row>
    <row r="17" spans="1:17" x14ac:dyDescent="0.25">
      <c r="A17" s="68" t="s">
        <v>207</v>
      </c>
      <c r="B17" s="68">
        <v>27019</v>
      </c>
      <c r="C17" s="68" t="s">
        <v>208</v>
      </c>
      <c r="D17" s="68">
        <v>73253</v>
      </c>
      <c r="E17" s="68">
        <v>179</v>
      </c>
      <c r="F17" s="68">
        <v>55790</v>
      </c>
      <c r="G17" s="68">
        <v>631</v>
      </c>
      <c r="H17" s="68">
        <v>55790</v>
      </c>
      <c r="I17" s="68">
        <v>631</v>
      </c>
      <c r="J17" s="68">
        <v>54114</v>
      </c>
      <c r="K17" s="68">
        <v>662</v>
      </c>
      <c r="L17" s="68">
        <v>1676</v>
      </c>
      <c r="M17" s="68">
        <v>233</v>
      </c>
      <c r="N17" s="68">
        <v>0</v>
      </c>
      <c r="O17" s="68">
        <v>20</v>
      </c>
      <c r="P17" s="68">
        <v>17463</v>
      </c>
      <c r="Q17" s="68">
        <v>585</v>
      </c>
    </row>
    <row r="18" spans="1:17" x14ac:dyDescent="0.25">
      <c r="A18" s="68" t="s">
        <v>209</v>
      </c>
      <c r="B18" s="68">
        <v>27021</v>
      </c>
      <c r="C18" s="68" t="s">
        <v>210</v>
      </c>
      <c r="D18" s="68">
        <v>23181</v>
      </c>
      <c r="E18" s="68">
        <v>41</v>
      </c>
      <c r="F18" s="68">
        <v>13078</v>
      </c>
      <c r="G18" s="68">
        <v>228</v>
      </c>
      <c r="H18" s="68">
        <v>13062</v>
      </c>
      <c r="I18" s="68">
        <v>227</v>
      </c>
      <c r="J18" s="68">
        <v>12237</v>
      </c>
      <c r="K18" s="68">
        <v>268</v>
      </c>
      <c r="L18" s="68">
        <v>825</v>
      </c>
      <c r="M18" s="68">
        <v>108</v>
      </c>
      <c r="N18" s="68">
        <v>16</v>
      </c>
      <c r="O18" s="68">
        <v>12</v>
      </c>
      <c r="P18" s="68">
        <v>10103</v>
      </c>
      <c r="Q18" s="68">
        <v>236</v>
      </c>
    </row>
    <row r="19" spans="1:17" x14ac:dyDescent="0.25">
      <c r="A19" s="68" t="s">
        <v>211</v>
      </c>
      <c r="B19" s="68">
        <v>27023</v>
      </c>
      <c r="C19" s="68" t="s">
        <v>212</v>
      </c>
      <c r="D19" s="68">
        <v>9658</v>
      </c>
      <c r="E19" s="68">
        <v>63</v>
      </c>
      <c r="F19" s="68">
        <v>6533</v>
      </c>
      <c r="G19" s="68">
        <v>180</v>
      </c>
      <c r="H19" s="68">
        <v>6530</v>
      </c>
      <c r="I19" s="68">
        <v>181</v>
      </c>
      <c r="J19" s="68">
        <v>6389</v>
      </c>
      <c r="K19" s="68">
        <v>178</v>
      </c>
      <c r="L19" s="68">
        <v>141</v>
      </c>
      <c r="M19" s="68">
        <v>56</v>
      </c>
      <c r="N19" s="68">
        <v>3</v>
      </c>
      <c r="O19" s="68">
        <v>5</v>
      </c>
      <c r="P19" s="68">
        <v>3125</v>
      </c>
      <c r="Q19" s="68">
        <v>177</v>
      </c>
    </row>
    <row r="20" spans="1:17" x14ac:dyDescent="0.25">
      <c r="A20" s="68" t="s">
        <v>213</v>
      </c>
      <c r="B20" s="68">
        <v>27025</v>
      </c>
      <c r="C20" s="68" t="s">
        <v>214</v>
      </c>
      <c r="D20" s="68">
        <v>42827</v>
      </c>
      <c r="E20" s="68">
        <v>106</v>
      </c>
      <c r="F20" s="68">
        <v>29152</v>
      </c>
      <c r="G20" s="68">
        <v>418</v>
      </c>
      <c r="H20" s="68">
        <v>29138</v>
      </c>
      <c r="I20" s="68">
        <v>416</v>
      </c>
      <c r="J20" s="68">
        <v>27555</v>
      </c>
      <c r="K20" s="68">
        <v>487</v>
      </c>
      <c r="L20" s="68">
        <v>1583</v>
      </c>
      <c r="M20" s="68">
        <v>266</v>
      </c>
      <c r="N20" s="68">
        <v>14</v>
      </c>
      <c r="O20" s="68">
        <v>22</v>
      </c>
      <c r="P20" s="68">
        <v>13675</v>
      </c>
      <c r="Q20" s="68">
        <v>419</v>
      </c>
    </row>
    <row r="21" spans="1:17" x14ac:dyDescent="0.25">
      <c r="A21" s="68" t="s">
        <v>215</v>
      </c>
      <c r="B21" s="68">
        <v>27027</v>
      </c>
      <c r="C21" s="68" t="s">
        <v>216</v>
      </c>
      <c r="D21" s="68">
        <v>48445</v>
      </c>
      <c r="E21" s="68">
        <v>153</v>
      </c>
      <c r="F21" s="68">
        <v>34589</v>
      </c>
      <c r="G21" s="68">
        <v>547</v>
      </c>
      <c r="H21" s="68">
        <v>34546</v>
      </c>
      <c r="I21" s="68">
        <v>547</v>
      </c>
      <c r="J21" s="68">
        <v>33480</v>
      </c>
      <c r="K21" s="68">
        <v>575</v>
      </c>
      <c r="L21" s="68">
        <v>1066</v>
      </c>
      <c r="M21" s="68">
        <v>202</v>
      </c>
      <c r="N21" s="68">
        <v>43</v>
      </c>
      <c r="O21" s="68">
        <v>37</v>
      </c>
      <c r="P21" s="68">
        <v>13856</v>
      </c>
      <c r="Q21" s="68">
        <v>544</v>
      </c>
    </row>
    <row r="22" spans="1:17" x14ac:dyDescent="0.25">
      <c r="A22" s="68" t="s">
        <v>217</v>
      </c>
      <c r="B22" s="68">
        <v>27029</v>
      </c>
      <c r="C22" s="68" t="s">
        <v>218</v>
      </c>
      <c r="D22" s="68">
        <v>6851</v>
      </c>
      <c r="E22" s="68">
        <v>16</v>
      </c>
      <c r="F22" s="68">
        <v>3911</v>
      </c>
      <c r="G22" s="68">
        <v>85</v>
      </c>
      <c r="H22" s="68">
        <v>3911</v>
      </c>
      <c r="I22" s="68">
        <v>85</v>
      </c>
      <c r="J22" s="68">
        <v>3625</v>
      </c>
      <c r="K22" s="68">
        <v>82</v>
      </c>
      <c r="L22" s="68">
        <v>286</v>
      </c>
      <c r="M22" s="68">
        <v>48</v>
      </c>
      <c r="N22" s="68">
        <v>0</v>
      </c>
      <c r="O22" s="68">
        <v>12</v>
      </c>
      <c r="P22" s="68">
        <v>2940</v>
      </c>
      <c r="Q22" s="68">
        <v>80</v>
      </c>
    </row>
    <row r="23" spans="1:17" x14ac:dyDescent="0.25">
      <c r="A23" s="68" t="s">
        <v>219</v>
      </c>
      <c r="B23" s="68">
        <v>27031</v>
      </c>
      <c r="C23" s="68" t="s">
        <v>220</v>
      </c>
      <c r="D23" s="68">
        <v>4520</v>
      </c>
      <c r="E23" s="68">
        <v>125</v>
      </c>
      <c r="F23" s="68">
        <v>2776</v>
      </c>
      <c r="G23" s="68">
        <v>224</v>
      </c>
      <c r="H23" s="68">
        <v>2776</v>
      </c>
      <c r="I23" s="68">
        <v>224</v>
      </c>
      <c r="J23" s="68">
        <v>2709</v>
      </c>
      <c r="K23" s="68">
        <v>209</v>
      </c>
      <c r="L23" s="68">
        <v>67</v>
      </c>
      <c r="M23" s="68">
        <v>40</v>
      </c>
      <c r="N23" s="68">
        <v>0</v>
      </c>
      <c r="O23" s="68">
        <v>12</v>
      </c>
      <c r="P23" s="68">
        <v>1744</v>
      </c>
      <c r="Q23" s="68">
        <v>129</v>
      </c>
    </row>
    <row r="24" spans="1:17" x14ac:dyDescent="0.25">
      <c r="A24" s="68" t="s">
        <v>221</v>
      </c>
      <c r="B24" s="68">
        <v>27033</v>
      </c>
      <c r="C24" s="68" t="s">
        <v>222</v>
      </c>
      <c r="D24" s="68">
        <v>9097</v>
      </c>
      <c r="E24" s="68">
        <v>48</v>
      </c>
      <c r="F24" s="68">
        <v>5671</v>
      </c>
      <c r="G24" s="68">
        <v>156</v>
      </c>
      <c r="H24" s="68">
        <v>5671</v>
      </c>
      <c r="I24" s="68">
        <v>156</v>
      </c>
      <c r="J24" s="68">
        <v>5396</v>
      </c>
      <c r="K24" s="68">
        <v>164</v>
      </c>
      <c r="L24" s="68">
        <v>275</v>
      </c>
      <c r="M24" s="68">
        <v>95</v>
      </c>
      <c r="N24" s="68">
        <v>0</v>
      </c>
      <c r="O24" s="68">
        <v>14</v>
      </c>
      <c r="P24" s="68">
        <v>3426</v>
      </c>
      <c r="Q24" s="68">
        <v>151</v>
      </c>
    </row>
    <row r="25" spans="1:17" x14ac:dyDescent="0.25">
      <c r="A25" s="68" t="s">
        <v>223</v>
      </c>
      <c r="B25" s="68">
        <v>27035</v>
      </c>
      <c r="C25" s="68" t="s">
        <v>224</v>
      </c>
      <c r="D25" s="68">
        <v>50836</v>
      </c>
      <c r="E25" s="68">
        <v>113</v>
      </c>
      <c r="F25" s="68">
        <v>31169</v>
      </c>
      <c r="G25" s="68">
        <v>511</v>
      </c>
      <c r="H25" s="68">
        <v>31033</v>
      </c>
      <c r="I25" s="68">
        <v>507</v>
      </c>
      <c r="J25" s="68">
        <v>29695</v>
      </c>
      <c r="K25" s="68">
        <v>521</v>
      </c>
      <c r="L25" s="68">
        <v>1338</v>
      </c>
      <c r="M25" s="68">
        <v>182</v>
      </c>
      <c r="N25" s="68">
        <v>136</v>
      </c>
      <c r="O25" s="68">
        <v>73</v>
      </c>
      <c r="P25" s="68">
        <v>19667</v>
      </c>
      <c r="Q25" s="68">
        <v>508</v>
      </c>
    </row>
    <row r="26" spans="1:17" x14ac:dyDescent="0.25">
      <c r="A26" s="68" t="s">
        <v>225</v>
      </c>
      <c r="B26" s="68">
        <v>27037</v>
      </c>
      <c r="C26" s="68" t="s">
        <v>226</v>
      </c>
      <c r="D26" s="68">
        <v>320698</v>
      </c>
      <c r="E26" s="68">
        <v>369</v>
      </c>
      <c r="F26" s="68">
        <v>238373</v>
      </c>
      <c r="G26" s="68">
        <v>1267</v>
      </c>
      <c r="H26" s="68">
        <v>238112</v>
      </c>
      <c r="I26" s="68">
        <v>1263</v>
      </c>
      <c r="J26" s="68">
        <v>227582</v>
      </c>
      <c r="K26" s="68">
        <v>1516</v>
      </c>
      <c r="L26" s="68">
        <v>10530</v>
      </c>
      <c r="M26" s="68">
        <v>691</v>
      </c>
      <c r="N26" s="68">
        <v>261</v>
      </c>
      <c r="O26" s="68">
        <v>92</v>
      </c>
      <c r="P26" s="68">
        <v>82325</v>
      </c>
      <c r="Q26" s="68">
        <v>1277</v>
      </c>
    </row>
    <row r="27" spans="1:17" x14ac:dyDescent="0.25">
      <c r="A27" s="68" t="s">
        <v>227</v>
      </c>
      <c r="B27" s="68">
        <v>27039</v>
      </c>
      <c r="C27" s="68" t="s">
        <v>228</v>
      </c>
      <c r="D27" s="68">
        <v>15351</v>
      </c>
      <c r="E27" s="68">
        <v>64</v>
      </c>
      <c r="F27" s="68">
        <v>11510</v>
      </c>
      <c r="G27" s="68">
        <v>184</v>
      </c>
      <c r="H27" s="68">
        <v>11464</v>
      </c>
      <c r="I27" s="68">
        <v>192</v>
      </c>
      <c r="J27" s="68">
        <v>11082</v>
      </c>
      <c r="K27" s="68">
        <v>182</v>
      </c>
      <c r="L27" s="68">
        <v>382</v>
      </c>
      <c r="M27" s="68">
        <v>92</v>
      </c>
      <c r="N27" s="68">
        <v>46</v>
      </c>
      <c r="O27" s="68">
        <v>64</v>
      </c>
      <c r="P27" s="68">
        <v>3841</v>
      </c>
      <c r="Q27" s="68">
        <v>175</v>
      </c>
    </row>
    <row r="28" spans="1:17" x14ac:dyDescent="0.25">
      <c r="A28" s="68" t="s">
        <v>229</v>
      </c>
      <c r="B28" s="68">
        <v>27041</v>
      </c>
      <c r="C28" s="68" t="s">
        <v>230</v>
      </c>
      <c r="D28" s="68">
        <v>29953</v>
      </c>
      <c r="E28" s="68">
        <v>64</v>
      </c>
      <c r="F28" s="68">
        <v>19825</v>
      </c>
      <c r="G28" s="68">
        <v>330</v>
      </c>
      <c r="H28" s="68">
        <v>19814</v>
      </c>
      <c r="I28" s="68">
        <v>330</v>
      </c>
      <c r="J28" s="68">
        <v>19015</v>
      </c>
      <c r="K28" s="68">
        <v>331</v>
      </c>
      <c r="L28" s="68">
        <v>799</v>
      </c>
      <c r="M28" s="68">
        <v>153</v>
      </c>
      <c r="N28" s="68">
        <v>11</v>
      </c>
      <c r="O28" s="68">
        <v>16</v>
      </c>
      <c r="P28" s="68">
        <v>10128</v>
      </c>
      <c r="Q28" s="68">
        <v>324</v>
      </c>
    </row>
    <row r="29" spans="1:17" x14ac:dyDescent="0.25">
      <c r="A29" s="68" t="s">
        <v>231</v>
      </c>
      <c r="B29" s="68">
        <v>27043</v>
      </c>
      <c r="C29" s="68" t="s">
        <v>232</v>
      </c>
      <c r="D29" s="68">
        <v>11413</v>
      </c>
      <c r="E29" s="68">
        <v>91</v>
      </c>
      <c r="F29" s="68">
        <v>7291</v>
      </c>
      <c r="G29" s="68">
        <v>147</v>
      </c>
      <c r="H29" s="68">
        <v>7289</v>
      </c>
      <c r="I29" s="68">
        <v>147</v>
      </c>
      <c r="J29" s="68">
        <v>7060</v>
      </c>
      <c r="K29" s="68">
        <v>158</v>
      </c>
      <c r="L29" s="68">
        <v>229</v>
      </c>
      <c r="M29" s="68">
        <v>50</v>
      </c>
      <c r="N29" s="68">
        <v>2</v>
      </c>
      <c r="O29" s="68">
        <v>2</v>
      </c>
      <c r="P29" s="68">
        <v>4122</v>
      </c>
      <c r="Q29" s="68">
        <v>138</v>
      </c>
    </row>
    <row r="30" spans="1:17" x14ac:dyDescent="0.25">
      <c r="A30" s="68" t="s">
        <v>233</v>
      </c>
      <c r="B30" s="68">
        <v>27045</v>
      </c>
      <c r="C30" s="68" t="s">
        <v>234</v>
      </c>
      <c r="D30" s="68">
        <v>16390</v>
      </c>
      <c r="E30" s="68">
        <v>38</v>
      </c>
      <c r="F30" s="68">
        <v>10983</v>
      </c>
      <c r="G30" s="68">
        <v>124</v>
      </c>
      <c r="H30" s="68">
        <v>10979</v>
      </c>
      <c r="I30" s="68">
        <v>124</v>
      </c>
      <c r="J30" s="68">
        <v>10597</v>
      </c>
      <c r="K30" s="68">
        <v>152</v>
      </c>
      <c r="L30" s="68">
        <v>382</v>
      </c>
      <c r="M30" s="68">
        <v>80</v>
      </c>
      <c r="N30" s="68">
        <v>4</v>
      </c>
      <c r="O30" s="68">
        <v>8</v>
      </c>
      <c r="P30" s="68">
        <v>5407</v>
      </c>
      <c r="Q30" s="68">
        <v>122</v>
      </c>
    </row>
    <row r="31" spans="1:17" x14ac:dyDescent="0.25">
      <c r="A31" s="68" t="s">
        <v>235</v>
      </c>
      <c r="B31" s="68">
        <v>27047</v>
      </c>
      <c r="C31" s="68" t="s">
        <v>236</v>
      </c>
      <c r="D31" s="68">
        <v>24822</v>
      </c>
      <c r="E31" s="68">
        <v>78</v>
      </c>
      <c r="F31" s="68">
        <v>16013</v>
      </c>
      <c r="G31" s="68">
        <v>259</v>
      </c>
      <c r="H31" s="68">
        <v>16010</v>
      </c>
      <c r="I31" s="68">
        <v>259</v>
      </c>
      <c r="J31" s="68">
        <v>15280</v>
      </c>
      <c r="K31" s="68">
        <v>274</v>
      </c>
      <c r="L31" s="68">
        <v>730</v>
      </c>
      <c r="M31" s="68">
        <v>113</v>
      </c>
      <c r="N31" s="68">
        <v>3</v>
      </c>
      <c r="O31" s="68">
        <v>3</v>
      </c>
      <c r="P31" s="68">
        <v>8809</v>
      </c>
      <c r="Q31" s="68">
        <v>261</v>
      </c>
    </row>
    <row r="32" spans="1:17" x14ac:dyDescent="0.25">
      <c r="A32" s="68" t="s">
        <v>237</v>
      </c>
      <c r="B32" s="68">
        <v>27049</v>
      </c>
      <c r="C32" s="68" t="s">
        <v>238</v>
      </c>
      <c r="D32" s="68">
        <v>37271</v>
      </c>
      <c r="E32" s="68">
        <v>108</v>
      </c>
      <c r="F32" s="68">
        <v>25027</v>
      </c>
      <c r="G32" s="68">
        <v>379</v>
      </c>
      <c r="H32" s="68">
        <v>25020</v>
      </c>
      <c r="I32" s="68">
        <v>378</v>
      </c>
      <c r="J32" s="68">
        <v>23841</v>
      </c>
      <c r="K32" s="68">
        <v>375</v>
      </c>
      <c r="L32" s="68">
        <v>1179</v>
      </c>
      <c r="M32" s="68">
        <v>231</v>
      </c>
      <c r="N32" s="68">
        <v>7</v>
      </c>
      <c r="O32" s="68">
        <v>10</v>
      </c>
      <c r="P32" s="68">
        <v>12244</v>
      </c>
      <c r="Q32" s="68">
        <v>369</v>
      </c>
    </row>
    <row r="33" spans="1:17" x14ac:dyDescent="0.25">
      <c r="A33" s="68" t="s">
        <v>239</v>
      </c>
      <c r="B33" s="68">
        <v>27051</v>
      </c>
      <c r="C33" s="68" t="s">
        <v>240</v>
      </c>
      <c r="D33" s="68">
        <v>4768</v>
      </c>
      <c r="E33" s="68">
        <v>30</v>
      </c>
      <c r="F33" s="68">
        <v>3016</v>
      </c>
      <c r="G33" s="68">
        <v>77</v>
      </c>
      <c r="H33" s="68">
        <v>3016</v>
      </c>
      <c r="I33" s="68">
        <v>77</v>
      </c>
      <c r="J33" s="68">
        <v>2879</v>
      </c>
      <c r="K33" s="68">
        <v>77</v>
      </c>
      <c r="L33" s="68">
        <v>137</v>
      </c>
      <c r="M33" s="68">
        <v>31</v>
      </c>
      <c r="N33" s="68">
        <v>0</v>
      </c>
      <c r="O33" s="68">
        <v>12</v>
      </c>
      <c r="P33" s="68">
        <v>1752</v>
      </c>
      <c r="Q33" s="68">
        <v>77</v>
      </c>
    </row>
    <row r="34" spans="1:17" x14ac:dyDescent="0.25">
      <c r="A34" s="68" t="s">
        <v>241</v>
      </c>
      <c r="B34" s="68">
        <v>27053</v>
      </c>
      <c r="C34" s="68" t="s">
        <v>242</v>
      </c>
      <c r="D34" s="68">
        <v>967833</v>
      </c>
      <c r="E34" s="68">
        <v>556</v>
      </c>
      <c r="F34" s="68">
        <v>697092</v>
      </c>
      <c r="G34" s="68">
        <v>2535</v>
      </c>
      <c r="H34" s="68">
        <v>696791</v>
      </c>
      <c r="I34" s="68">
        <v>2537</v>
      </c>
      <c r="J34" s="68">
        <v>661175</v>
      </c>
      <c r="K34" s="68">
        <v>2805</v>
      </c>
      <c r="L34" s="68">
        <v>35616</v>
      </c>
      <c r="M34" s="68">
        <v>1356</v>
      </c>
      <c r="N34" s="68">
        <v>301</v>
      </c>
      <c r="O34" s="68">
        <v>104</v>
      </c>
      <c r="P34" s="68">
        <v>270741</v>
      </c>
      <c r="Q34" s="68">
        <v>2615</v>
      </c>
    </row>
    <row r="35" spans="1:17" x14ac:dyDescent="0.25">
      <c r="A35" s="68" t="s">
        <v>243</v>
      </c>
      <c r="B35" s="68">
        <v>27055</v>
      </c>
      <c r="C35" s="68" t="s">
        <v>244</v>
      </c>
      <c r="D35" s="68">
        <v>15196</v>
      </c>
      <c r="E35" s="68">
        <v>63</v>
      </c>
      <c r="F35" s="68">
        <v>10405</v>
      </c>
      <c r="G35" s="68">
        <v>186</v>
      </c>
      <c r="H35" s="68">
        <v>10405</v>
      </c>
      <c r="I35" s="68">
        <v>186</v>
      </c>
      <c r="J35" s="68">
        <v>9988</v>
      </c>
      <c r="K35" s="68">
        <v>188</v>
      </c>
      <c r="L35" s="68">
        <v>417</v>
      </c>
      <c r="M35" s="68">
        <v>83</v>
      </c>
      <c r="N35" s="68">
        <v>0</v>
      </c>
      <c r="O35" s="68">
        <v>14</v>
      </c>
      <c r="P35" s="68">
        <v>4791</v>
      </c>
      <c r="Q35" s="68">
        <v>201</v>
      </c>
    </row>
    <row r="36" spans="1:17" x14ac:dyDescent="0.25">
      <c r="A36" s="68" t="s">
        <v>245</v>
      </c>
      <c r="B36" s="68">
        <v>27057</v>
      </c>
      <c r="C36" s="68" t="s">
        <v>246</v>
      </c>
      <c r="D36" s="68">
        <v>16704</v>
      </c>
      <c r="E36" s="68">
        <v>78</v>
      </c>
      <c r="F36" s="68">
        <v>9767</v>
      </c>
      <c r="G36" s="68">
        <v>199</v>
      </c>
      <c r="H36" s="68">
        <v>9764</v>
      </c>
      <c r="I36" s="68">
        <v>200</v>
      </c>
      <c r="J36" s="68">
        <v>9339</v>
      </c>
      <c r="K36" s="68">
        <v>223</v>
      </c>
      <c r="L36" s="68">
        <v>425</v>
      </c>
      <c r="M36" s="68">
        <v>66</v>
      </c>
      <c r="N36" s="68">
        <v>3</v>
      </c>
      <c r="O36" s="68">
        <v>4</v>
      </c>
      <c r="P36" s="68">
        <v>6937</v>
      </c>
      <c r="Q36" s="68">
        <v>171</v>
      </c>
    </row>
    <row r="37" spans="1:17" x14ac:dyDescent="0.25">
      <c r="A37" s="68" t="s">
        <v>247</v>
      </c>
      <c r="B37" s="68">
        <v>27059</v>
      </c>
      <c r="C37" s="68" t="s">
        <v>248</v>
      </c>
      <c r="D37" s="68">
        <v>30135</v>
      </c>
      <c r="E37" s="68">
        <v>93</v>
      </c>
      <c r="F37" s="68">
        <v>21003</v>
      </c>
      <c r="G37" s="68">
        <v>359</v>
      </c>
      <c r="H37" s="68">
        <v>20996</v>
      </c>
      <c r="I37" s="68">
        <v>358</v>
      </c>
      <c r="J37" s="68">
        <v>19715</v>
      </c>
      <c r="K37" s="68">
        <v>371</v>
      </c>
      <c r="L37" s="68">
        <v>1281</v>
      </c>
      <c r="M37" s="68">
        <v>172</v>
      </c>
      <c r="N37" s="68">
        <v>7</v>
      </c>
      <c r="O37" s="68">
        <v>8</v>
      </c>
      <c r="P37" s="68">
        <v>9132</v>
      </c>
      <c r="Q37" s="68">
        <v>344</v>
      </c>
    </row>
    <row r="38" spans="1:17" x14ac:dyDescent="0.25">
      <c r="A38" s="68" t="s">
        <v>249</v>
      </c>
      <c r="B38" s="68">
        <v>27061</v>
      </c>
      <c r="C38" s="68" t="s">
        <v>250</v>
      </c>
      <c r="D38" s="68">
        <v>36958</v>
      </c>
      <c r="E38" s="68">
        <v>70</v>
      </c>
      <c r="F38" s="68">
        <v>21398</v>
      </c>
      <c r="G38" s="68">
        <v>383</v>
      </c>
      <c r="H38" s="68">
        <v>21398</v>
      </c>
      <c r="I38" s="68">
        <v>383</v>
      </c>
      <c r="J38" s="68">
        <v>20115</v>
      </c>
      <c r="K38" s="68">
        <v>395</v>
      </c>
      <c r="L38" s="68">
        <v>1283</v>
      </c>
      <c r="M38" s="68">
        <v>162</v>
      </c>
      <c r="N38" s="68">
        <v>0</v>
      </c>
      <c r="O38" s="68">
        <v>18</v>
      </c>
      <c r="P38" s="68">
        <v>15560</v>
      </c>
      <c r="Q38" s="68">
        <v>371</v>
      </c>
    </row>
    <row r="39" spans="1:17" x14ac:dyDescent="0.25">
      <c r="A39" s="68" t="s">
        <v>251</v>
      </c>
      <c r="B39" s="68">
        <v>27063</v>
      </c>
      <c r="C39" s="68" t="s">
        <v>252</v>
      </c>
      <c r="D39" s="68">
        <v>8131</v>
      </c>
      <c r="E39" s="68">
        <v>31</v>
      </c>
      <c r="F39" s="68">
        <v>5593</v>
      </c>
      <c r="G39" s="68">
        <v>111</v>
      </c>
      <c r="H39" s="68">
        <v>5593</v>
      </c>
      <c r="I39" s="68">
        <v>111</v>
      </c>
      <c r="J39" s="68">
        <v>5408</v>
      </c>
      <c r="K39" s="68">
        <v>124</v>
      </c>
      <c r="L39" s="68">
        <v>185</v>
      </c>
      <c r="M39" s="68">
        <v>54</v>
      </c>
      <c r="N39" s="68">
        <v>0</v>
      </c>
      <c r="O39" s="68">
        <v>14</v>
      </c>
      <c r="P39" s="68">
        <v>2538</v>
      </c>
      <c r="Q39" s="68">
        <v>107</v>
      </c>
    </row>
    <row r="40" spans="1:17" x14ac:dyDescent="0.25">
      <c r="A40" s="68" t="s">
        <v>253</v>
      </c>
      <c r="B40" s="68">
        <v>27065</v>
      </c>
      <c r="C40" s="68" t="s">
        <v>254</v>
      </c>
      <c r="D40" s="68">
        <v>12902</v>
      </c>
      <c r="E40" s="68">
        <v>52</v>
      </c>
      <c r="F40" s="68">
        <v>8021</v>
      </c>
      <c r="G40" s="68">
        <v>157</v>
      </c>
      <c r="H40" s="68">
        <v>8016</v>
      </c>
      <c r="I40" s="68">
        <v>156</v>
      </c>
      <c r="J40" s="68">
        <v>7411</v>
      </c>
      <c r="K40" s="68">
        <v>189</v>
      </c>
      <c r="L40" s="68">
        <v>605</v>
      </c>
      <c r="M40" s="68">
        <v>112</v>
      </c>
      <c r="N40" s="68">
        <v>5</v>
      </c>
      <c r="O40" s="68">
        <v>6</v>
      </c>
      <c r="P40" s="68">
        <v>4881</v>
      </c>
      <c r="Q40" s="68">
        <v>150</v>
      </c>
    </row>
    <row r="41" spans="1:17" x14ac:dyDescent="0.25">
      <c r="A41" s="68" t="s">
        <v>255</v>
      </c>
      <c r="B41" s="68">
        <v>27067</v>
      </c>
      <c r="C41" s="68" t="s">
        <v>256</v>
      </c>
      <c r="D41" s="68">
        <v>33457</v>
      </c>
      <c r="E41" s="68">
        <v>115</v>
      </c>
      <c r="F41" s="68">
        <v>22605</v>
      </c>
      <c r="G41" s="68">
        <v>378</v>
      </c>
      <c r="H41" s="68">
        <v>22602</v>
      </c>
      <c r="I41" s="68">
        <v>378</v>
      </c>
      <c r="J41" s="68">
        <v>21732</v>
      </c>
      <c r="K41" s="68">
        <v>372</v>
      </c>
      <c r="L41" s="68">
        <v>870</v>
      </c>
      <c r="M41" s="68">
        <v>173</v>
      </c>
      <c r="N41" s="68">
        <v>3</v>
      </c>
      <c r="O41" s="68">
        <v>4</v>
      </c>
      <c r="P41" s="68">
        <v>10852</v>
      </c>
      <c r="Q41" s="68">
        <v>402</v>
      </c>
    </row>
    <row r="42" spans="1:17" x14ac:dyDescent="0.25">
      <c r="A42" s="68" t="s">
        <v>257</v>
      </c>
      <c r="B42" s="68">
        <v>27069</v>
      </c>
      <c r="C42" s="68" t="s">
        <v>258</v>
      </c>
      <c r="D42" s="68">
        <v>3594</v>
      </c>
      <c r="E42" s="68">
        <v>34</v>
      </c>
      <c r="F42" s="68">
        <v>2266</v>
      </c>
      <c r="G42" s="68">
        <v>91</v>
      </c>
      <c r="H42" s="68">
        <v>2266</v>
      </c>
      <c r="I42" s="68">
        <v>91</v>
      </c>
      <c r="J42" s="68">
        <v>2204</v>
      </c>
      <c r="K42" s="68">
        <v>92</v>
      </c>
      <c r="L42" s="68">
        <v>62</v>
      </c>
      <c r="M42" s="68">
        <v>20</v>
      </c>
      <c r="N42" s="68">
        <v>0</v>
      </c>
      <c r="O42" s="68">
        <v>9</v>
      </c>
      <c r="P42" s="68">
        <v>1328</v>
      </c>
      <c r="Q42" s="68">
        <v>88</v>
      </c>
    </row>
    <row r="43" spans="1:17" x14ac:dyDescent="0.25">
      <c r="A43" s="68" t="s">
        <v>259</v>
      </c>
      <c r="B43" s="68">
        <v>27071</v>
      </c>
      <c r="C43" s="68" t="s">
        <v>260</v>
      </c>
      <c r="D43" s="68">
        <v>10736</v>
      </c>
      <c r="E43" s="68">
        <v>64</v>
      </c>
      <c r="F43" s="68">
        <v>6323</v>
      </c>
      <c r="G43" s="68">
        <v>201</v>
      </c>
      <c r="H43" s="68">
        <v>6323</v>
      </c>
      <c r="I43" s="68">
        <v>201</v>
      </c>
      <c r="J43" s="68">
        <v>5851</v>
      </c>
      <c r="K43" s="68">
        <v>224</v>
      </c>
      <c r="L43" s="68">
        <v>472</v>
      </c>
      <c r="M43" s="68">
        <v>116</v>
      </c>
      <c r="N43" s="68">
        <v>0</v>
      </c>
      <c r="O43" s="68">
        <v>14</v>
      </c>
      <c r="P43" s="68">
        <v>4413</v>
      </c>
      <c r="Q43" s="68">
        <v>208</v>
      </c>
    </row>
    <row r="44" spans="1:17" x14ac:dyDescent="0.25">
      <c r="A44" s="68" t="s">
        <v>261</v>
      </c>
      <c r="B44" s="68">
        <v>27073</v>
      </c>
      <c r="C44" s="68" t="s">
        <v>262</v>
      </c>
      <c r="D44" s="68">
        <v>5730</v>
      </c>
      <c r="E44" s="68">
        <v>29</v>
      </c>
      <c r="F44" s="68">
        <v>3605</v>
      </c>
      <c r="G44" s="68">
        <v>84</v>
      </c>
      <c r="H44" s="68">
        <v>3602</v>
      </c>
      <c r="I44" s="68">
        <v>84</v>
      </c>
      <c r="J44" s="68">
        <v>3478</v>
      </c>
      <c r="K44" s="68">
        <v>83</v>
      </c>
      <c r="L44" s="68">
        <v>124</v>
      </c>
      <c r="M44" s="68">
        <v>38</v>
      </c>
      <c r="N44" s="68">
        <v>3</v>
      </c>
      <c r="O44" s="68">
        <v>3</v>
      </c>
      <c r="P44" s="68">
        <v>2125</v>
      </c>
      <c r="Q44" s="68">
        <v>79</v>
      </c>
    </row>
    <row r="45" spans="1:17" x14ac:dyDescent="0.25">
      <c r="A45" s="68" t="s">
        <v>263</v>
      </c>
      <c r="B45" s="68">
        <v>27075</v>
      </c>
      <c r="C45" s="68" t="s">
        <v>264</v>
      </c>
      <c r="D45" s="68">
        <v>9010</v>
      </c>
      <c r="E45" s="68">
        <v>37</v>
      </c>
      <c r="F45" s="68">
        <v>5050</v>
      </c>
      <c r="G45" s="68">
        <v>180</v>
      </c>
      <c r="H45" s="68">
        <v>5050</v>
      </c>
      <c r="I45" s="68">
        <v>180</v>
      </c>
      <c r="J45" s="68">
        <v>4844</v>
      </c>
      <c r="K45" s="68">
        <v>186</v>
      </c>
      <c r="L45" s="68">
        <v>206</v>
      </c>
      <c r="M45" s="68">
        <v>77</v>
      </c>
      <c r="N45" s="68">
        <v>0</v>
      </c>
      <c r="O45" s="68">
        <v>14</v>
      </c>
      <c r="P45" s="68">
        <v>3960</v>
      </c>
      <c r="Q45" s="68">
        <v>177</v>
      </c>
    </row>
    <row r="46" spans="1:17" x14ac:dyDescent="0.25">
      <c r="A46" s="68" t="s">
        <v>265</v>
      </c>
      <c r="B46" s="68">
        <v>27077</v>
      </c>
      <c r="C46" s="68" t="s">
        <v>266</v>
      </c>
      <c r="D46" s="68">
        <v>3263</v>
      </c>
      <c r="E46" s="68">
        <v>23</v>
      </c>
      <c r="F46" s="68">
        <v>2109</v>
      </c>
      <c r="G46" s="68">
        <v>118</v>
      </c>
      <c r="H46" s="68">
        <v>2109</v>
      </c>
      <c r="I46" s="68">
        <v>118</v>
      </c>
      <c r="J46" s="68">
        <v>2027</v>
      </c>
      <c r="K46" s="68">
        <v>121</v>
      </c>
      <c r="L46" s="68">
        <v>82</v>
      </c>
      <c r="M46" s="68">
        <v>36</v>
      </c>
      <c r="N46" s="68">
        <v>0</v>
      </c>
      <c r="O46" s="68">
        <v>9</v>
      </c>
      <c r="P46" s="68">
        <v>1154</v>
      </c>
      <c r="Q46" s="68">
        <v>121</v>
      </c>
    </row>
    <row r="47" spans="1:17" x14ac:dyDescent="0.25">
      <c r="A47" s="68" t="s">
        <v>267</v>
      </c>
      <c r="B47" s="68">
        <v>27079</v>
      </c>
      <c r="C47" s="68" t="s">
        <v>268</v>
      </c>
      <c r="D47" s="68">
        <v>21623</v>
      </c>
      <c r="E47" s="68">
        <v>89</v>
      </c>
      <c r="F47" s="68">
        <v>15384</v>
      </c>
      <c r="G47" s="68">
        <v>253</v>
      </c>
      <c r="H47" s="68">
        <v>15371</v>
      </c>
      <c r="I47" s="68">
        <v>254</v>
      </c>
      <c r="J47" s="68">
        <v>14710</v>
      </c>
      <c r="K47" s="68">
        <v>268</v>
      </c>
      <c r="L47" s="68">
        <v>661</v>
      </c>
      <c r="M47" s="68">
        <v>123</v>
      </c>
      <c r="N47" s="68">
        <v>13</v>
      </c>
      <c r="O47" s="68">
        <v>17</v>
      </c>
      <c r="P47" s="68">
        <v>6239</v>
      </c>
      <c r="Q47" s="68">
        <v>255</v>
      </c>
    </row>
    <row r="48" spans="1:17" x14ac:dyDescent="0.25">
      <c r="A48" s="68" t="s">
        <v>269</v>
      </c>
      <c r="B48" s="68">
        <v>27081</v>
      </c>
      <c r="C48" s="68" t="s">
        <v>270</v>
      </c>
      <c r="D48" s="68">
        <v>4631</v>
      </c>
      <c r="E48" s="68">
        <v>15</v>
      </c>
      <c r="F48" s="68">
        <v>2980</v>
      </c>
      <c r="G48" s="68">
        <v>65</v>
      </c>
      <c r="H48" s="68">
        <v>2979</v>
      </c>
      <c r="I48" s="68">
        <v>65</v>
      </c>
      <c r="J48" s="68">
        <v>2885</v>
      </c>
      <c r="K48" s="68">
        <v>64</v>
      </c>
      <c r="L48" s="68">
        <v>94</v>
      </c>
      <c r="M48" s="68">
        <v>31</v>
      </c>
      <c r="N48" s="68">
        <v>1</v>
      </c>
      <c r="O48" s="68">
        <v>2</v>
      </c>
      <c r="P48" s="68">
        <v>1651</v>
      </c>
      <c r="Q48" s="68">
        <v>68</v>
      </c>
    </row>
    <row r="49" spans="1:17" x14ac:dyDescent="0.25">
      <c r="A49" s="68" t="s">
        <v>271</v>
      </c>
      <c r="B49" s="68">
        <v>27083</v>
      </c>
      <c r="C49" s="68" t="s">
        <v>272</v>
      </c>
      <c r="D49" s="68">
        <v>19929</v>
      </c>
      <c r="E49" s="68">
        <v>72</v>
      </c>
      <c r="F49" s="68">
        <v>14490</v>
      </c>
      <c r="G49" s="68">
        <v>262</v>
      </c>
      <c r="H49" s="68">
        <v>14484</v>
      </c>
      <c r="I49" s="68">
        <v>263</v>
      </c>
      <c r="J49" s="68">
        <v>13862</v>
      </c>
      <c r="K49" s="68">
        <v>250</v>
      </c>
      <c r="L49" s="68">
        <v>622</v>
      </c>
      <c r="M49" s="68">
        <v>124</v>
      </c>
      <c r="N49" s="68">
        <v>6</v>
      </c>
      <c r="O49" s="68">
        <v>9</v>
      </c>
      <c r="P49" s="68">
        <v>5439</v>
      </c>
      <c r="Q49" s="68">
        <v>268</v>
      </c>
    </row>
    <row r="50" spans="1:17" x14ac:dyDescent="0.25">
      <c r="A50" s="68" t="s">
        <v>273</v>
      </c>
      <c r="B50" s="68">
        <v>27085</v>
      </c>
      <c r="C50" s="68" t="s">
        <v>274</v>
      </c>
      <c r="D50" s="68">
        <v>28354</v>
      </c>
      <c r="E50" s="68">
        <v>91</v>
      </c>
      <c r="F50" s="68">
        <v>20010</v>
      </c>
      <c r="G50" s="68">
        <v>331</v>
      </c>
      <c r="H50" s="68">
        <v>20007</v>
      </c>
      <c r="I50" s="68">
        <v>331</v>
      </c>
      <c r="J50" s="68">
        <v>19253</v>
      </c>
      <c r="K50" s="68">
        <v>342</v>
      </c>
      <c r="L50" s="68">
        <v>754</v>
      </c>
      <c r="M50" s="68">
        <v>146</v>
      </c>
      <c r="N50" s="68">
        <v>3</v>
      </c>
      <c r="O50" s="68">
        <v>4</v>
      </c>
      <c r="P50" s="68">
        <v>8344</v>
      </c>
      <c r="Q50" s="68">
        <v>337</v>
      </c>
    </row>
    <row r="51" spans="1:17" x14ac:dyDescent="0.25">
      <c r="A51" s="68" t="s">
        <v>275</v>
      </c>
      <c r="B51" s="68">
        <v>27087</v>
      </c>
      <c r="C51" s="68" t="s">
        <v>276</v>
      </c>
      <c r="D51" s="68">
        <v>3940</v>
      </c>
      <c r="E51" s="68">
        <v>16</v>
      </c>
      <c r="F51" s="68">
        <v>2498</v>
      </c>
      <c r="G51" s="68">
        <v>66</v>
      </c>
      <c r="H51" s="68">
        <v>2498</v>
      </c>
      <c r="I51" s="68">
        <v>66</v>
      </c>
      <c r="J51" s="68">
        <v>2246</v>
      </c>
      <c r="K51" s="68">
        <v>70</v>
      </c>
      <c r="L51" s="68">
        <v>252</v>
      </c>
      <c r="M51" s="68">
        <v>42</v>
      </c>
      <c r="N51" s="68">
        <v>0</v>
      </c>
      <c r="O51" s="68">
        <v>12</v>
      </c>
      <c r="P51" s="68">
        <v>1442</v>
      </c>
      <c r="Q51" s="68">
        <v>65</v>
      </c>
    </row>
    <row r="52" spans="1:17" x14ac:dyDescent="0.25">
      <c r="A52" s="68" t="s">
        <v>277</v>
      </c>
      <c r="B52" s="68">
        <v>27089</v>
      </c>
      <c r="C52" s="68" t="s">
        <v>278</v>
      </c>
      <c r="D52" s="68">
        <v>7476</v>
      </c>
      <c r="E52" s="68">
        <v>25</v>
      </c>
      <c r="F52" s="68">
        <v>4985</v>
      </c>
      <c r="G52" s="68">
        <v>90</v>
      </c>
      <c r="H52" s="68">
        <v>4982</v>
      </c>
      <c r="I52" s="68">
        <v>90</v>
      </c>
      <c r="J52" s="68">
        <v>4783</v>
      </c>
      <c r="K52" s="68">
        <v>105</v>
      </c>
      <c r="L52" s="68">
        <v>199</v>
      </c>
      <c r="M52" s="68">
        <v>42</v>
      </c>
      <c r="N52" s="68">
        <v>3</v>
      </c>
      <c r="O52" s="68">
        <v>4</v>
      </c>
      <c r="P52" s="68">
        <v>2491</v>
      </c>
      <c r="Q52" s="68">
        <v>95</v>
      </c>
    </row>
    <row r="53" spans="1:17" x14ac:dyDescent="0.25">
      <c r="A53" s="68" t="s">
        <v>279</v>
      </c>
      <c r="B53" s="68">
        <v>27091</v>
      </c>
      <c r="C53" s="68" t="s">
        <v>280</v>
      </c>
      <c r="D53" s="68">
        <v>16281</v>
      </c>
      <c r="E53" s="68">
        <v>81</v>
      </c>
      <c r="F53" s="68">
        <v>10532</v>
      </c>
      <c r="G53" s="68">
        <v>248</v>
      </c>
      <c r="H53" s="68">
        <v>10529</v>
      </c>
      <c r="I53" s="68">
        <v>248</v>
      </c>
      <c r="J53" s="68">
        <v>10189</v>
      </c>
      <c r="K53" s="68">
        <v>242</v>
      </c>
      <c r="L53" s="68">
        <v>340</v>
      </c>
      <c r="M53" s="68">
        <v>96</v>
      </c>
      <c r="N53" s="68">
        <v>3</v>
      </c>
      <c r="O53" s="68">
        <v>4</v>
      </c>
      <c r="P53" s="68">
        <v>5749</v>
      </c>
      <c r="Q53" s="68">
        <v>235</v>
      </c>
    </row>
    <row r="54" spans="1:17" x14ac:dyDescent="0.25">
      <c r="A54" s="68" t="s">
        <v>281</v>
      </c>
      <c r="B54" s="68">
        <v>27093</v>
      </c>
      <c r="C54" s="68" t="s">
        <v>282</v>
      </c>
      <c r="D54" s="68">
        <v>18064</v>
      </c>
      <c r="E54" s="68">
        <v>58</v>
      </c>
      <c r="F54" s="68">
        <v>11992</v>
      </c>
      <c r="G54" s="68">
        <v>187</v>
      </c>
      <c r="H54" s="68">
        <v>11988</v>
      </c>
      <c r="I54" s="68">
        <v>188</v>
      </c>
      <c r="J54" s="68">
        <v>11516</v>
      </c>
      <c r="K54" s="68">
        <v>195</v>
      </c>
      <c r="L54" s="68">
        <v>472</v>
      </c>
      <c r="M54" s="68">
        <v>81</v>
      </c>
      <c r="N54" s="68">
        <v>4</v>
      </c>
      <c r="O54" s="68">
        <v>6</v>
      </c>
      <c r="P54" s="68">
        <v>6072</v>
      </c>
      <c r="Q54" s="68">
        <v>183</v>
      </c>
    </row>
    <row r="55" spans="1:17" x14ac:dyDescent="0.25">
      <c r="A55" s="68" t="s">
        <v>283</v>
      </c>
      <c r="B55" s="68">
        <v>27095</v>
      </c>
      <c r="C55" s="68" t="s">
        <v>284</v>
      </c>
      <c r="D55" s="68">
        <v>20172</v>
      </c>
      <c r="E55" s="68">
        <v>93</v>
      </c>
      <c r="F55" s="68">
        <v>12808</v>
      </c>
      <c r="G55" s="68">
        <v>230</v>
      </c>
      <c r="H55" s="68">
        <v>12808</v>
      </c>
      <c r="I55" s="68">
        <v>230</v>
      </c>
      <c r="J55" s="68">
        <v>11994</v>
      </c>
      <c r="K55" s="68">
        <v>258</v>
      </c>
      <c r="L55" s="68">
        <v>814</v>
      </c>
      <c r="M55" s="68">
        <v>107</v>
      </c>
      <c r="N55" s="68">
        <v>0</v>
      </c>
      <c r="O55" s="68">
        <v>16</v>
      </c>
      <c r="P55" s="68">
        <v>7364</v>
      </c>
      <c r="Q55" s="68">
        <v>236</v>
      </c>
    </row>
    <row r="56" spans="1:17" x14ac:dyDescent="0.25">
      <c r="A56" s="68" t="s">
        <v>285</v>
      </c>
      <c r="B56" s="68">
        <v>27097</v>
      </c>
      <c r="C56" s="68" t="s">
        <v>286</v>
      </c>
      <c r="D56" s="68">
        <v>25953</v>
      </c>
      <c r="E56" s="68">
        <v>56</v>
      </c>
      <c r="F56" s="68">
        <v>17500</v>
      </c>
      <c r="G56" s="68">
        <v>246</v>
      </c>
      <c r="H56" s="68">
        <v>17477</v>
      </c>
      <c r="I56" s="68">
        <v>247</v>
      </c>
      <c r="J56" s="68">
        <v>16684</v>
      </c>
      <c r="K56" s="68">
        <v>282</v>
      </c>
      <c r="L56" s="68">
        <v>793</v>
      </c>
      <c r="M56" s="68">
        <v>114</v>
      </c>
      <c r="N56" s="68">
        <v>23</v>
      </c>
      <c r="O56" s="68">
        <v>15</v>
      </c>
      <c r="P56" s="68">
        <v>8453</v>
      </c>
      <c r="Q56" s="68">
        <v>251</v>
      </c>
    </row>
    <row r="57" spans="1:17" x14ac:dyDescent="0.25">
      <c r="A57" s="68" t="s">
        <v>287</v>
      </c>
      <c r="B57" s="68">
        <v>27099</v>
      </c>
      <c r="C57" s="68" t="s">
        <v>288</v>
      </c>
      <c r="D57" s="68">
        <v>30655</v>
      </c>
      <c r="E57" s="68">
        <v>126</v>
      </c>
      <c r="F57" s="68">
        <v>20241</v>
      </c>
      <c r="G57" s="68">
        <v>404</v>
      </c>
      <c r="H57" s="68">
        <v>20241</v>
      </c>
      <c r="I57" s="68">
        <v>404</v>
      </c>
      <c r="J57" s="68">
        <v>19061</v>
      </c>
      <c r="K57" s="68">
        <v>370</v>
      </c>
      <c r="L57" s="68">
        <v>1180</v>
      </c>
      <c r="M57" s="68">
        <v>231</v>
      </c>
      <c r="N57" s="68">
        <v>0</v>
      </c>
      <c r="O57" s="68">
        <v>18</v>
      </c>
      <c r="P57" s="68">
        <v>10414</v>
      </c>
      <c r="Q57" s="68">
        <v>401</v>
      </c>
    </row>
    <row r="58" spans="1:17" x14ac:dyDescent="0.25">
      <c r="A58" s="68" t="s">
        <v>289</v>
      </c>
      <c r="B58" s="68">
        <v>27101</v>
      </c>
      <c r="C58" s="68" t="s">
        <v>290</v>
      </c>
      <c r="D58" s="68">
        <v>6894</v>
      </c>
      <c r="E58" s="68">
        <v>31</v>
      </c>
      <c r="F58" s="68">
        <v>4421</v>
      </c>
      <c r="G58" s="68">
        <v>93</v>
      </c>
      <c r="H58" s="68">
        <v>4421</v>
      </c>
      <c r="I58" s="68">
        <v>93</v>
      </c>
      <c r="J58" s="68">
        <v>4234</v>
      </c>
      <c r="K58" s="68">
        <v>93</v>
      </c>
      <c r="L58" s="68">
        <v>187</v>
      </c>
      <c r="M58" s="68">
        <v>44</v>
      </c>
      <c r="N58" s="68">
        <v>0</v>
      </c>
      <c r="O58" s="68">
        <v>12</v>
      </c>
      <c r="P58" s="68">
        <v>2473</v>
      </c>
      <c r="Q58" s="68">
        <v>94</v>
      </c>
    </row>
    <row r="59" spans="1:17" x14ac:dyDescent="0.25">
      <c r="A59" s="68" t="s">
        <v>291</v>
      </c>
      <c r="B59" s="68">
        <v>27103</v>
      </c>
      <c r="C59" s="68" t="s">
        <v>292</v>
      </c>
      <c r="D59" s="68">
        <v>26623</v>
      </c>
      <c r="E59" s="68">
        <v>109</v>
      </c>
      <c r="F59" s="68">
        <v>19175</v>
      </c>
      <c r="G59" s="68">
        <v>395</v>
      </c>
      <c r="H59" s="68">
        <v>19165</v>
      </c>
      <c r="I59" s="68">
        <v>396</v>
      </c>
      <c r="J59" s="68">
        <v>18503</v>
      </c>
      <c r="K59" s="68">
        <v>362</v>
      </c>
      <c r="L59" s="68">
        <v>662</v>
      </c>
      <c r="M59" s="68">
        <v>178</v>
      </c>
      <c r="N59" s="68">
        <v>10</v>
      </c>
      <c r="O59" s="68">
        <v>14</v>
      </c>
      <c r="P59" s="68">
        <v>7448</v>
      </c>
      <c r="Q59" s="68">
        <v>405</v>
      </c>
    </row>
    <row r="60" spans="1:17" x14ac:dyDescent="0.25">
      <c r="A60" s="68" t="s">
        <v>293</v>
      </c>
      <c r="B60" s="68">
        <v>27105</v>
      </c>
      <c r="C60" s="68" t="s">
        <v>294</v>
      </c>
      <c r="D60" s="68">
        <v>16501</v>
      </c>
      <c r="E60" s="68">
        <v>83</v>
      </c>
      <c r="F60" s="68">
        <v>11305</v>
      </c>
      <c r="G60" s="68">
        <v>303</v>
      </c>
      <c r="H60" s="68">
        <v>11302</v>
      </c>
      <c r="I60" s="68">
        <v>304</v>
      </c>
      <c r="J60" s="68">
        <v>10509</v>
      </c>
      <c r="K60" s="68">
        <v>292</v>
      </c>
      <c r="L60" s="68">
        <v>793</v>
      </c>
      <c r="M60" s="68">
        <v>191</v>
      </c>
      <c r="N60" s="68">
        <v>3</v>
      </c>
      <c r="O60" s="68">
        <v>3</v>
      </c>
      <c r="P60" s="68">
        <v>5196</v>
      </c>
      <c r="Q60" s="68">
        <v>312</v>
      </c>
    </row>
    <row r="61" spans="1:17" x14ac:dyDescent="0.25">
      <c r="A61" s="68" t="s">
        <v>295</v>
      </c>
      <c r="B61" s="68">
        <v>27107</v>
      </c>
      <c r="C61" s="68" t="s">
        <v>296</v>
      </c>
      <c r="D61" s="68">
        <v>5323</v>
      </c>
      <c r="E61" s="68">
        <v>29</v>
      </c>
      <c r="F61" s="68">
        <v>3239</v>
      </c>
      <c r="G61" s="68">
        <v>68</v>
      </c>
      <c r="H61" s="68">
        <v>3238</v>
      </c>
      <c r="I61" s="68">
        <v>67</v>
      </c>
      <c r="J61" s="68">
        <v>3127</v>
      </c>
      <c r="K61" s="68">
        <v>66</v>
      </c>
      <c r="L61" s="68">
        <v>111</v>
      </c>
      <c r="M61" s="68">
        <v>26</v>
      </c>
      <c r="N61" s="68">
        <v>1</v>
      </c>
      <c r="O61" s="68">
        <v>2</v>
      </c>
      <c r="P61" s="68">
        <v>2084</v>
      </c>
      <c r="Q61" s="68">
        <v>69</v>
      </c>
    </row>
    <row r="62" spans="1:17" x14ac:dyDescent="0.25">
      <c r="A62" s="68" t="s">
        <v>297</v>
      </c>
      <c r="B62" s="68">
        <v>27109</v>
      </c>
      <c r="C62" s="68" t="s">
        <v>298</v>
      </c>
      <c r="D62" s="68">
        <v>116753</v>
      </c>
      <c r="E62" s="68">
        <v>217</v>
      </c>
      <c r="F62" s="68">
        <v>83628</v>
      </c>
      <c r="G62" s="68">
        <v>666</v>
      </c>
      <c r="H62" s="68">
        <v>83612</v>
      </c>
      <c r="I62" s="68">
        <v>666</v>
      </c>
      <c r="J62" s="68">
        <v>80136</v>
      </c>
      <c r="K62" s="68">
        <v>713</v>
      </c>
      <c r="L62" s="68">
        <v>3476</v>
      </c>
      <c r="M62" s="68">
        <v>418</v>
      </c>
      <c r="N62" s="68">
        <v>16</v>
      </c>
      <c r="O62" s="68">
        <v>21</v>
      </c>
      <c r="P62" s="68">
        <v>33125</v>
      </c>
      <c r="Q62" s="68">
        <v>682</v>
      </c>
    </row>
    <row r="63" spans="1:17" x14ac:dyDescent="0.25">
      <c r="A63" s="68" t="s">
        <v>299</v>
      </c>
      <c r="B63" s="68">
        <v>27111</v>
      </c>
      <c r="C63" s="68" t="s">
        <v>300</v>
      </c>
      <c r="D63" s="68">
        <v>46783</v>
      </c>
      <c r="E63" s="68">
        <v>107</v>
      </c>
      <c r="F63" s="68">
        <v>29143</v>
      </c>
      <c r="G63" s="68">
        <v>371</v>
      </c>
      <c r="H63" s="68">
        <v>29127</v>
      </c>
      <c r="I63" s="68">
        <v>372</v>
      </c>
      <c r="J63" s="68">
        <v>27950</v>
      </c>
      <c r="K63" s="68">
        <v>409</v>
      </c>
      <c r="L63" s="68">
        <v>1177</v>
      </c>
      <c r="M63" s="68">
        <v>183</v>
      </c>
      <c r="N63" s="68">
        <v>16</v>
      </c>
      <c r="O63" s="68">
        <v>12</v>
      </c>
      <c r="P63" s="68">
        <v>17640</v>
      </c>
      <c r="Q63" s="68">
        <v>373</v>
      </c>
    </row>
    <row r="64" spans="1:17" x14ac:dyDescent="0.25">
      <c r="A64" s="68" t="s">
        <v>301</v>
      </c>
      <c r="B64" s="68">
        <v>27113</v>
      </c>
      <c r="C64" s="68" t="s">
        <v>302</v>
      </c>
      <c r="D64" s="68">
        <v>11227</v>
      </c>
      <c r="E64" s="68">
        <v>77</v>
      </c>
      <c r="F64" s="68">
        <v>7840</v>
      </c>
      <c r="G64" s="68">
        <v>215</v>
      </c>
      <c r="H64" s="68">
        <v>7840</v>
      </c>
      <c r="I64" s="68">
        <v>215</v>
      </c>
      <c r="J64" s="68">
        <v>7580</v>
      </c>
      <c r="K64" s="68">
        <v>221</v>
      </c>
      <c r="L64" s="68">
        <v>260</v>
      </c>
      <c r="M64" s="68">
        <v>87</v>
      </c>
      <c r="N64" s="68">
        <v>0</v>
      </c>
      <c r="O64" s="68">
        <v>14</v>
      </c>
      <c r="P64" s="68">
        <v>3387</v>
      </c>
      <c r="Q64" s="68">
        <v>205</v>
      </c>
    </row>
    <row r="65" spans="1:17" x14ac:dyDescent="0.25">
      <c r="A65" s="68" t="s">
        <v>303</v>
      </c>
      <c r="B65" s="68">
        <v>27115</v>
      </c>
      <c r="C65" s="68" t="s">
        <v>304</v>
      </c>
      <c r="D65" s="68">
        <v>23853</v>
      </c>
      <c r="E65" s="68">
        <v>44</v>
      </c>
      <c r="F65" s="68">
        <v>13494</v>
      </c>
      <c r="G65" s="68">
        <v>315</v>
      </c>
      <c r="H65" s="68">
        <v>13492</v>
      </c>
      <c r="I65" s="68">
        <v>315</v>
      </c>
      <c r="J65" s="68">
        <v>12607</v>
      </c>
      <c r="K65" s="68">
        <v>322</v>
      </c>
      <c r="L65" s="68">
        <v>885</v>
      </c>
      <c r="M65" s="68">
        <v>131</v>
      </c>
      <c r="N65" s="68">
        <v>2</v>
      </c>
      <c r="O65" s="68">
        <v>5</v>
      </c>
      <c r="P65" s="68">
        <v>10359</v>
      </c>
      <c r="Q65" s="68">
        <v>312</v>
      </c>
    </row>
    <row r="66" spans="1:17" x14ac:dyDescent="0.25">
      <c r="A66" s="68" t="s">
        <v>305</v>
      </c>
      <c r="B66" s="68">
        <v>27117</v>
      </c>
      <c r="C66" s="68" t="s">
        <v>306</v>
      </c>
      <c r="D66" s="68">
        <v>7248</v>
      </c>
      <c r="E66" s="68">
        <v>52</v>
      </c>
      <c r="F66" s="68">
        <v>4654</v>
      </c>
      <c r="G66" s="68">
        <v>146</v>
      </c>
      <c r="H66" s="68">
        <v>4654</v>
      </c>
      <c r="I66" s="68">
        <v>146</v>
      </c>
      <c r="J66" s="68">
        <v>4458</v>
      </c>
      <c r="K66" s="68">
        <v>166</v>
      </c>
      <c r="L66" s="68">
        <v>196</v>
      </c>
      <c r="M66" s="68">
        <v>53</v>
      </c>
      <c r="N66" s="68">
        <v>0</v>
      </c>
      <c r="O66" s="68">
        <v>12</v>
      </c>
      <c r="P66" s="68">
        <v>2594</v>
      </c>
      <c r="Q66" s="68">
        <v>138</v>
      </c>
    </row>
    <row r="67" spans="1:17" x14ac:dyDescent="0.25">
      <c r="A67" s="68" t="s">
        <v>307</v>
      </c>
      <c r="B67" s="68">
        <v>27119</v>
      </c>
      <c r="C67" s="68" t="s">
        <v>308</v>
      </c>
      <c r="D67" s="68">
        <v>24935</v>
      </c>
      <c r="E67" s="68">
        <v>64</v>
      </c>
      <c r="F67" s="68">
        <v>16576</v>
      </c>
      <c r="G67" s="68">
        <v>294</v>
      </c>
      <c r="H67" s="68">
        <v>16548</v>
      </c>
      <c r="I67" s="68">
        <v>291</v>
      </c>
      <c r="J67" s="68">
        <v>15882</v>
      </c>
      <c r="K67" s="68">
        <v>314</v>
      </c>
      <c r="L67" s="68">
        <v>666</v>
      </c>
      <c r="M67" s="68">
        <v>133</v>
      </c>
      <c r="N67" s="68">
        <v>28</v>
      </c>
      <c r="O67" s="68">
        <v>22</v>
      </c>
      <c r="P67" s="68">
        <v>8359</v>
      </c>
      <c r="Q67" s="68">
        <v>289</v>
      </c>
    </row>
    <row r="68" spans="1:17" x14ac:dyDescent="0.25">
      <c r="A68" s="68" t="s">
        <v>309</v>
      </c>
      <c r="B68" s="68">
        <v>27121</v>
      </c>
      <c r="C68" s="68" t="s">
        <v>310</v>
      </c>
      <c r="D68" s="68">
        <v>8924</v>
      </c>
      <c r="E68" s="68">
        <v>27</v>
      </c>
      <c r="F68" s="68">
        <v>5612</v>
      </c>
      <c r="G68" s="68">
        <v>139</v>
      </c>
      <c r="H68" s="68">
        <v>5612</v>
      </c>
      <c r="I68" s="68">
        <v>139</v>
      </c>
      <c r="J68" s="68">
        <v>5406</v>
      </c>
      <c r="K68" s="68">
        <v>144</v>
      </c>
      <c r="L68" s="68">
        <v>206</v>
      </c>
      <c r="M68" s="68">
        <v>68</v>
      </c>
      <c r="N68" s="68">
        <v>0</v>
      </c>
      <c r="O68" s="68">
        <v>14</v>
      </c>
      <c r="P68" s="68">
        <v>3312</v>
      </c>
      <c r="Q68" s="68">
        <v>139</v>
      </c>
    </row>
    <row r="69" spans="1:17" x14ac:dyDescent="0.25">
      <c r="A69" s="68" t="s">
        <v>311</v>
      </c>
      <c r="B69" s="68">
        <v>27123</v>
      </c>
      <c r="C69" s="68" t="s">
        <v>312</v>
      </c>
      <c r="D69" s="68">
        <v>420613</v>
      </c>
      <c r="E69" s="68">
        <v>364</v>
      </c>
      <c r="F69" s="68">
        <v>289955</v>
      </c>
      <c r="G69" s="68">
        <v>1688</v>
      </c>
      <c r="H69" s="68">
        <v>289730</v>
      </c>
      <c r="I69" s="68">
        <v>1703</v>
      </c>
      <c r="J69" s="68">
        <v>270977</v>
      </c>
      <c r="K69" s="68">
        <v>1877</v>
      </c>
      <c r="L69" s="68">
        <v>18753</v>
      </c>
      <c r="M69" s="68">
        <v>941</v>
      </c>
      <c r="N69" s="68">
        <v>225</v>
      </c>
      <c r="O69" s="68">
        <v>113</v>
      </c>
      <c r="P69" s="68">
        <v>130658</v>
      </c>
      <c r="Q69" s="68">
        <v>1656</v>
      </c>
    </row>
    <row r="70" spans="1:17" x14ac:dyDescent="0.25">
      <c r="A70" s="68" t="s">
        <v>313</v>
      </c>
      <c r="B70" s="68">
        <v>27125</v>
      </c>
      <c r="C70" s="68" t="s">
        <v>314</v>
      </c>
      <c r="D70" s="68">
        <v>3149</v>
      </c>
      <c r="E70" s="68">
        <v>13</v>
      </c>
      <c r="F70" s="68">
        <v>2118</v>
      </c>
      <c r="G70" s="68">
        <v>48</v>
      </c>
      <c r="H70" s="68">
        <v>2118</v>
      </c>
      <c r="I70" s="68">
        <v>48</v>
      </c>
      <c r="J70" s="68">
        <v>2034</v>
      </c>
      <c r="K70" s="68">
        <v>49</v>
      </c>
      <c r="L70" s="68">
        <v>84</v>
      </c>
      <c r="M70" s="68">
        <v>21</v>
      </c>
      <c r="N70" s="68">
        <v>0</v>
      </c>
      <c r="O70" s="68">
        <v>9</v>
      </c>
      <c r="P70" s="68">
        <v>1031</v>
      </c>
      <c r="Q70" s="68">
        <v>47</v>
      </c>
    </row>
    <row r="71" spans="1:17" x14ac:dyDescent="0.25">
      <c r="A71" s="68" t="s">
        <v>315</v>
      </c>
      <c r="B71" s="68">
        <v>27127</v>
      </c>
      <c r="C71" s="68" t="s">
        <v>316</v>
      </c>
      <c r="D71" s="68">
        <v>12250</v>
      </c>
      <c r="E71" s="68">
        <v>29</v>
      </c>
      <c r="F71" s="68">
        <v>7855</v>
      </c>
      <c r="G71" s="68">
        <v>144</v>
      </c>
      <c r="H71" s="68">
        <v>7851</v>
      </c>
      <c r="I71" s="68">
        <v>143</v>
      </c>
      <c r="J71" s="68">
        <v>7580</v>
      </c>
      <c r="K71" s="68">
        <v>164</v>
      </c>
      <c r="L71" s="68">
        <v>271</v>
      </c>
      <c r="M71" s="68">
        <v>66</v>
      </c>
      <c r="N71" s="68">
        <v>4</v>
      </c>
      <c r="O71" s="68">
        <v>3</v>
      </c>
      <c r="P71" s="68">
        <v>4395</v>
      </c>
      <c r="Q71" s="68">
        <v>140</v>
      </c>
    </row>
    <row r="72" spans="1:17" x14ac:dyDescent="0.25">
      <c r="A72" s="68" t="s">
        <v>317</v>
      </c>
      <c r="B72" s="68">
        <v>27129</v>
      </c>
      <c r="C72" s="68" t="s">
        <v>318</v>
      </c>
      <c r="D72" s="68">
        <v>12009</v>
      </c>
      <c r="E72" s="68">
        <v>35</v>
      </c>
      <c r="F72" s="68">
        <v>7761</v>
      </c>
      <c r="G72" s="68">
        <v>143</v>
      </c>
      <c r="H72" s="68">
        <v>7760</v>
      </c>
      <c r="I72" s="68">
        <v>143</v>
      </c>
      <c r="J72" s="68">
        <v>7499</v>
      </c>
      <c r="K72" s="68">
        <v>150</v>
      </c>
      <c r="L72" s="68">
        <v>261</v>
      </c>
      <c r="M72" s="68">
        <v>52</v>
      </c>
      <c r="N72" s="68">
        <v>1</v>
      </c>
      <c r="O72" s="68">
        <v>3</v>
      </c>
      <c r="P72" s="68">
        <v>4248</v>
      </c>
      <c r="Q72" s="68">
        <v>144</v>
      </c>
    </row>
    <row r="73" spans="1:17" x14ac:dyDescent="0.25">
      <c r="A73" s="68" t="s">
        <v>319</v>
      </c>
      <c r="B73" s="68">
        <v>27131</v>
      </c>
      <c r="C73" s="68" t="s">
        <v>320</v>
      </c>
      <c r="D73" s="68">
        <v>52336</v>
      </c>
      <c r="E73" s="68">
        <v>117</v>
      </c>
      <c r="F73" s="68">
        <v>35678</v>
      </c>
      <c r="G73" s="68">
        <v>515</v>
      </c>
      <c r="H73" s="68">
        <v>35671</v>
      </c>
      <c r="I73" s="68">
        <v>514</v>
      </c>
      <c r="J73" s="68">
        <v>34123</v>
      </c>
      <c r="K73" s="68">
        <v>561</v>
      </c>
      <c r="L73" s="68">
        <v>1548</v>
      </c>
      <c r="M73" s="68">
        <v>238</v>
      </c>
      <c r="N73" s="68">
        <v>7</v>
      </c>
      <c r="O73" s="68">
        <v>7</v>
      </c>
      <c r="P73" s="68">
        <v>16658</v>
      </c>
      <c r="Q73" s="68">
        <v>508</v>
      </c>
    </row>
    <row r="74" spans="1:17" x14ac:dyDescent="0.25">
      <c r="A74" s="68" t="s">
        <v>321</v>
      </c>
      <c r="B74" s="68">
        <v>27133</v>
      </c>
      <c r="C74" s="68" t="s">
        <v>322</v>
      </c>
      <c r="D74" s="68">
        <v>7464</v>
      </c>
      <c r="E74" s="68">
        <v>39</v>
      </c>
      <c r="F74" s="68">
        <v>4867</v>
      </c>
      <c r="G74" s="68">
        <v>127</v>
      </c>
      <c r="H74" s="68">
        <v>4852</v>
      </c>
      <c r="I74" s="68">
        <v>129</v>
      </c>
      <c r="J74" s="68">
        <v>4748</v>
      </c>
      <c r="K74" s="68">
        <v>135</v>
      </c>
      <c r="L74" s="68">
        <v>104</v>
      </c>
      <c r="M74" s="68">
        <v>53</v>
      </c>
      <c r="N74" s="68">
        <v>15</v>
      </c>
      <c r="O74" s="68">
        <v>15</v>
      </c>
      <c r="P74" s="68">
        <v>2597</v>
      </c>
      <c r="Q74" s="68">
        <v>132</v>
      </c>
    </row>
    <row r="75" spans="1:17" x14ac:dyDescent="0.25">
      <c r="A75" s="68" t="s">
        <v>323</v>
      </c>
      <c r="B75" s="68">
        <v>27135</v>
      </c>
      <c r="C75" s="68" t="s">
        <v>324</v>
      </c>
      <c r="D75" s="68">
        <v>12232</v>
      </c>
      <c r="E75" s="68">
        <v>41</v>
      </c>
      <c r="F75" s="68">
        <v>8605</v>
      </c>
      <c r="G75" s="68">
        <v>153</v>
      </c>
      <c r="H75" s="68">
        <v>8604</v>
      </c>
      <c r="I75" s="68">
        <v>153</v>
      </c>
      <c r="J75" s="68">
        <v>8420</v>
      </c>
      <c r="K75" s="68">
        <v>151</v>
      </c>
      <c r="L75" s="68">
        <v>184</v>
      </c>
      <c r="M75" s="68">
        <v>47</v>
      </c>
      <c r="N75" s="68">
        <v>1</v>
      </c>
      <c r="O75" s="68">
        <v>3</v>
      </c>
      <c r="P75" s="68">
        <v>3627</v>
      </c>
      <c r="Q75" s="68">
        <v>163</v>
      </c>
    </row>
    <row r="76" spans="1:17" x14ac:dyDescent="0.25">
      <c r="A76" s="68" t="s">
        <v>325</v>
      </c>
      <c r="B76" s="68">
        <v>27137</v>
      </c>
      <c r="C76" s="68" t="s">
        <v>326</v>
      </c>
      <c r="D76" s="68">
        <v>166294</v>
      </c>
      <c r="E76" s="68">
        <v>188</v>
      </c>
      <c r="F76" s="68">
        <v>103737</v>
      </c>
      <c r="G76" s="68">
        <v>912</v>
      </c>
      <c r="H76" s="68">
        <v>103451</v>
      </c>
      <c r="I76" s="68">
        <v>921</v>
      </c>
      <c r="J76" s="68">
        <v>97461</v>
      </c>
      <c r="K76" s="68">
        <v>1068</v>
      </c>
      <c r="L76" s="68">
        <v>5990</v>
      </c>
      <c r="M76" s="68">
        <v>453</v>
      </c>
      <c r="N76" s="68">
        <v>286</v>
      </c>
      <c r="O76" s="68">
        <v>99</v>
      </c>
      <c r="P76" s="68">
        <v>62557</v>
      </c>
      <c r="Q76" s="68">
        <v>954</v>
      </c>
    </row>
    <row r="77" spans="1:17" x14ac:dyDescent="0.25">
      <c r="A77" s="68" t="s">
        <v>327</v>
      </c>
      <c r="B77" s="68">
        <v>27139</v>
      </c>
      <c r="C77" s="68" t="s">
        <v>328</v>
      </c>
      <c r="D77" s="68">
        <v>103740</v>
      </c>
      <c r="E77" s="68">
        <v>241</v>
      </c>
      <c r="F77" s="68">
        <v>79457</v>
      </c>
      <c r="G77" s="68">
        <v>710</v>
      </c>
      <c r="H77" s="68">
        <v>79364</v>
      </c>
      <c r="I77" s="68">
        <v>707</v>
      </c>
      <c r="J77" s="68">
        <v>76197</v>
      </c>
      <c r="K77" s="68">
        <v>769</v>
      </c>
      <c r="L77" s="68">
        <v>3167</v>
      </c>
      <c r="M77" s="68">
        <v>409</v>
      </c>
      <c r="N77" s="68">
        <v>93</v>
      </c>
      <c r="O77" s="68">
        <v>55</v>
      </c>
      <c r="P77" s="68">
        <v>24283</v>
      </c>
      <c r="Q77" s="68">
        <v>711</v>
      </c>
    </row>
    <row r="78" spans="1:17" x14ac:dyDescent="0.25">
      <c r="A78" s="68" t="s">
        <v>329</v>
      </c>
      <c r="B78" s="68">
        <v>27141</v>
      </c>
      <c r="C78" s="68" t="s">
        <v>330</v>
      </c>
      <c r="D78" s="68">
        <v>69097</v>
      </c>
      <c r="E78" s="68">
        <v>226</v>
      </c>
      <c r="F78" s="68">
        <v>50816</v>
      </c>
      <c r="G78" s="68">
        <v>744</v>
      </c>
      <c r="H78" s="68">
        <v>50816</v>
      </c>
      <c r="I78" s="68">
        <v>744</v>
      </c>
      <c r="J78" s="68">
        <v>48754</v>
      </c>
      <c r="K78" s="68">
        <v>787</v>
      </c>
      <c r="L78" s="68">
        <v>2062</v>
      </c>
      <c r="M78" s="68">
        <v>325</v>
      </c>
      <c r="N78" s="68">
        <v>0</v>
      </c>
      <c r="O78" s="68">
        <v>20</v>
      </c>
      <c r="P78" s="68">
        <v>18281</v>
      </c>
      <c r="Q78" s="68">
        <v>734</v>
      </c>
    </row>
    <row r="79" spans="1:17" x14ac:dyDescent="0.25">
      <c r="A79" s="68" t="s">
        <v>331</v>
      </c>
      <c r="B79" s="68">
        <v>27143</v>
      </c>
      <c r="C79" s="68" t="s">
        <v>332</v>
      </c>
      <c r="D79" s="68">
        <v>11718</v>
      </c>
      <c r="E79" s="68">
        <v>42</v>
      </c>
      <c r="F79" s="68">
        <v>8343</v>
      </c>
      <c r="G79" s="68">
        <v>136</v>
      </c>
      <c r="H79" s="68">
        <v>8343</v>
      </c>
      <c r="I79" s="68">
        <v>136</v>
      </c>
      <c r="J79" s="68">
        <v>7991</v>
      </c>
      <c r="K79" s="68">
        <v>133</v>
      </c>
      <c r="L79" s="68">
        <v>352</v>
      </c>
      <c r="M79" s="68">
        <v>68</v>
      </c>
      <c r="N79" s="68">
        <v>0</v>
      </c>
      <c r="O79" s="68">
        <v>14</v>
      </c>
      <c r="P79" s="68">
        <v>3375</v>
      </c>
      <c r="Q79" s="68">
        <v>130</v>
      </c>
    </row>
    <row r="80" spans="1:17" x14ac:dyDescent="0.25">
      <c r="A80" s="68" t="s">
        <v>333</v>
      </c>
      <c r="B80" s="68">
        <v>27145</v>
      </c>
      <c r="C80" s="68" t="s">
        <v>334</v>
      </c>
      <c r="D80" s="68">
        <v>122376</v>
      </c>
      <c r="E80" s="68">
        <v>198</v>
      </c>
      <c r="F80" s="68">
        <v>88529</v>
      </c>
      <c r="G80" s="68">
        <v>788</v>
      </c>
      <c r="H80" s="68">
        <v>88497</v>
      </c>
      <c r="I80" s="68">
        <v>791</v>
      </c>
      <c r="J80" s="68">
        <v>84285</v>
      </c>
      <c r="K80" s="68">
        <v>843</v>
      </c>
      <c r="L80" s="68">
        <v>4212</v>
      </c>
      <c r="M80" s="68">
        <v>380</v>
      </c>
      <c r="N80" s="68">
        <v>32</v>
      </c>
      <c r="O80" s="68">
        <v>28</v>
      </c>
      <c r="P80" s="68">
        <v>33847</v>
      </c>
      <c r="Q80" s="68">
        <v>799</v>
      </c>
    </row>
    <row r="81" spans="1:17" x14ac:dyDescent="0.25">
      <c r="A81" s="68" t="s">
        <v>335</v>
      </c>
      <c r="B81" s="68">
        <v>27147</v>
      </c>
      <c r="C81" s="68" t="s">
        <v>336</v>
      </c>
      <c r="D81" s="68">
        <v>28288</v>
      </c>
      <c r="E81" s="68">
        <v>105</v>
      </c>
      <c r="F81" s="68">
        <v>19531</v>
      </c>
      <c r="G81" s="68">
        <v>401</v>
      </c>
      <c r="H81" s="68">
        <v>19525</v>
      </c>
      <c r="I81" s="68">
        <v>400</v>
      </c>
      <c r="J81" s="68">
        <v>18676</v>
      </c>
      <c r="K81" s="68">
        <v>428</v>
      </c>
      <c r="L81" s="68">
        <v>849</v>
      </c>
      <c r="M81" s="68">
        <v>202</v>
      </c>
      <c r="N81" s="68">
        <v>6</v>
      </c>
      <c r="O81" s="68">
        <v>9</v>
      </c>
      <c r="P81" s="68">
        <v>8757</v>
      </c>
      <c r="Q81" s="68">
        <v>407</v>
      </c>
    </row>
    <row r="82" spans="1:17" x14ac:dyDescent="0.25">
      <c r="A82" s="68" t="s">
        <v>337</v>
      </c>
      <c r="B82" s="68">
        <v>27149</v>
      </c>
      <c r="C82" s="68" t="s">
        <v>338</v>
      </c>
      <c r="D82" s="68">
        <v>7991</v>
      </c>
      <c r="E82" s="68">
        <v>83</v>
      </c>
      <c r="F82" s="68">
        <v>5335</v>
      </c>
      <c r="G82" s="68">
        <v>235</v>
      </c>
      <c r="H82" s="68">
        <v>5335</v>
      </c>
      <c r="I82" s="68">
        <v>235</v>
      </c>
      <c r="J82" s="68">
        <v>5177</v>
      </c>
      <c r="K82" s="68">
        <v>224</v>
      </c>
      <c r="L82" s="68">
        <v>158</v>
      </c>
      <c r="M82" s="68">
        <v>77</v>
      </c>
      <c r="N82" s="68">
        <v>0</v>
      </c>
      <c r="O82" s="68">
        <v>12</v>
      </c>
      <c r="P82" s="68">
        <v>2656</v>
      </c>
      <c r="Q82" s="68">
        <v>214</v>
      </c>
    </row>
    <row r="83" spans="1:17" x14ac:dyDescent="0.25">
      <c r="A83" s="68" t="s">
        <v>339</v>
      </c>
      <c r="B83" s="68">
        <v>27151</v>
      </c>
      <c r="C83" s="68" t="s">
        <v>340</v>
      </c>
      <c r="D83" s="68">
        <v>7605</v>
      </c>
      <c r="E83" s="68">
        <v>38</v>
      </c>
      <c r="F83" s="68">
        <v>4999</v>
      </c>
      <c r="G83" s="68">
        <v>140</v>
      </c>
      <c r="H83" s="68">
        <v>4999</v>
      </c>
      <c r="I83" s="68">
        <v>140</v>
      </c>
      <c r="J83" s="68">
        <v>4832</v>
      </c>
      <c r="K83" s="68">
        <v>138</v>
      </c>
      <c r="L83" s="68">
        <v>167</v>
      </c>
      <c r="M83" s="68">
        <v>34</v>
      </c>
      <c r="N83" s="68">
        <v>0</v>
      </c>
      <c r="O83" s="68">
        <v>12</v>
      </c>
      <c r="P83" s="68">
        <v>2606</v>
      </c>
      <c r="Q83" s="68">
        <v>141</v>
      </c>
    </row>
    <row r="84" spans="1:17" x14ac:dyDescent="0.25">
      <c r="A84" s="68" t="s">
        <v>341</v>
      </c>
      <c r="B84" s="68">
        <v>27153</v>
      </c>
      <c r="C84" s="68" t="s">
        <v>342</v>
      </c>
      <c r="D84" s="68">
        <v>19110</v>
      </c>
      <c r="E84" s="68">
        <v>56</v>
      </c>
      <c r="F84" s="68">
        <v>12003</v>
      </c>
      <c r="G84" s="68">
        <v>165</v>
      </c>
      <c r="H84" s="68">
        <v>11997</v>
      </c>
      <c r="I84" s="68">
        <v>165</v>
      </c>
      <c r="J84" s="68">
        <v>11476</v>
      </c>
      <c r="K84" s="68">
        <v>181</v>
      </c>
      <c r="L84" s="68">
        <v>521</v>
      </c>
      <c r="M84" s="68">
        <v>74</v>
      </c>
      <c r="N84" s="68">
        <v>6</v>
      </c>
      <c r="O84" s="68">
        <v>5</v>
      </c>
      <c r="P84" s="68">
        <v>7107</v>
      </c>
      <c r="Q84" s="68">
        <v>174</v>
      </c>
    </row>
    <row r="85" spans="1:17" x14ac:dyDescent="0.25">
      <c r="A85" s="68" t="s">
        <v>343</v>
      </c>
      <c r="B85" s="68">
        <v>27155</v>
      </c>
      <c r="C85" s="68" t="s">
        <v>344</v>
      </c>
      <c r="D85" s="68">
        <v>2803</v>
      </c>
      <c r="E85" s="68">
        <v>23</v>
      </c>
      <c r="F85" s="68">
        <v>1690</v>
      </c>
      <c r="G85" s="68">
        <v>94</v>
      </c>
      <c r="H85" s="68">
        <v>1690</v>
      </c>
      <c r="I85" s="68">
        <v>94</v>
      </c>
      <c r="J85" s="68">
        <v>1615</v>
      </c>
      <c r="K85" s="68">
        <v>90</v>
      </c>
      <c r="L85" s="68">
        <v>75</v>
      </c>
      <c r="M85" s="68">
        <v>30</v>
      </c>
      <c r="N85" s="68">
        <v>0</v>
      </c>
      <c r="O85" s="68">
        <v>9</v>
      </c>
      <c r="P85" s="68">
        <v>1113</v>
      </c>
      <c r="Q85" s="68">
        <v>85</v>
      </c>
    </row>
    <row r="86" spans="1:17" x14ac:dyDescent="0.25">
      <c r="A86" s="68" t="s">
        <v>345</v>
      </c>
      <c r="B86" s="68">
        <v>27157</v>
      </c>
      <c r="C86" s="68" t="s">
        <v>346</v>
      </c>
      <c r="D86" s="68">
        <v>17088</v>
      </c>
      <c r="E86" s="68">
        <v>52</v>
      </c>
      <c r="F86" s="68">
        <v>11720</v>
      </c>
      <c r="G86" s="68">
        <v>199</v>
      </c>
      <c r="H86" s="68">
        <v>11708</v>
      </c>
      <c r="I86" s="68">
        <v>202</v>
      </c>
      <c r="J86" s="68">
        <v>11312</v>
      </c>
      <c r="K86" s="68">
        <v>206</v>
      </c>
      <c r="L86" s="68">
        <v>396</v>
      </c>
      <c r="M86" s="68">
        <v>97</v>
      </c>
      <c r="N86" s="68">
        <v>12</v>
      </c>
      <c r="O86" s="68">
        <v>18</v>
      </c>
      <c r="P86" s="68">
        <v>5368</v>
      </c>
      <c r="Q86" s="68">
        <v>185</v>
      </c>
    </row>
    <row r="87" spans="1:17" x14ac:dyDescent="0.25">
      <c r="A87" s="68" t="s">
        <v>347</v>
      </c>
      <c r="B87" s="68">
        <v>27159</v>
      </c>
      <c r="C87" s="68" t="s">
        <v>348</v>
      </c>
      <c r="D87" s="68">
        <v>10746</v>
      </c>
      <c r="E87" s="68">
        <v>67</v>
      </c>
      <c r="F87" s="68">
        <v>6300</v>
      </c>
      <c r="G87" s="68">
        <v>192</v>
      </c>
      <c r="H87" s="68">
        <v>6300</v>
      </c>
      <c r="I87" s="68">
        <v>192</v>
      </c>
      <c r="J87" s="68">
        <v>5971</v>
      </c>
      <c r="K87" s="68">
        <v>196</v>
      </c>
      <c r="L87" s="68">
        <v>329</v>
      </c>
      <c r="M87" s="68">
        <v>99</v>
      </c>
      <c r="N87" s="68">
        <v>0</v>
      </c>
      <c r="O87" s="68">
        <v>14</v>
      </c>
      <c r="P87" s="68">
        <v>4446</v>
      </c>
      <c r="Q87" s="68">
        <v>213</v>
      </c>
    </row>
    <row r="88" spans="1:17" x14ac:dyDescent="0.25">
      <c r="A88" s="68" t="s">
        <v>349</v>
      </c>
      <c r="B88" s="68">
        <v>27161</v>
      </c>
      <c r="C88" s="68" t="s">
        <v>350</v>
      </c>
      <c r="D88" s="68">
        <v>15159</v>
      </c>
      <c r="E88" s="68">
        <v>50</v>
      </c>
      <c r="F88" s="68">
        <v>9997</v>
      </c>
      <c r="G88" s="68">
        <v>290</v>
      </c>
      <c r="H88" s="68">
        <v>9993</v>
      </c>
      <c r="I88" s="68">
        <v>290</v>
      </c>
      <c r="J88" s="68">
        <v>9525</v>
      </c>
      <c r="K88" s="68">
        <v>280</v>
      </c>
      <c r="L88" s="68">
        <v>468</v>
      </c>
      <c r="M88" s="68">
        <v>123</v>
      </c>
      <c r="N88" s="68">
        <v>4</v>
      </c>
      <c r="O88" s="68">
        <v>4</v>
      </c>
      <c r="P88" s="68">
        <v>5162</v>
      </c>
      <c r="Q88" s="68">
        <v>297</v>
      </c>
    </row>
    <row r="89" spans="1:17" x14ac:dyDescent="0.25">
      <c r="A89" s="68" t="s">
        <v>351</v>
      </c>
      <c r="B89" s="68">
        <v>27163</v>
      </c>
      <c r="C89" s="68" t="s">
        <v>352</v>
      </c>
      <c r="D89" s="68">
        <v>193624</v>
      </c>
      <c r="E89" s="68">
        <v>318</v>
      </c>
      <c r="F89" s="68">
        <v>137937</v>
      </c>
      <c r="G89" s="68">
        <v>1061</v>
      </c>
      <c r="H89" s="68">
        <v>137752</v>
      </c>
      <c r="I89" s="68">
        <v>1061</v>
      </c>
      <c r="J89" s="68">
        <v>132292</v>
      </c>
      <c r="K89" s="68">
        <v>1051</v>
      </c>
      <c r="L89" s="68">
        <v>5460</v>
      </c>
      <c r="M89" s="68">
        <v>442</v>
      </c>
      <c r="N89" s="68">
        <v>185</v>
      </c>
      <c r="O89" s="68">
        <v>104</v>
      </c>
      <c r="P89" s="68">
        <v>55687</v>
      </c>
      <c r="Q89" s="68">
        <v>1102</v>
      </c>
    </row>
    <row r="90" spans="1:17" x14ac:dyDescent="0.25">
      <c r="A90" s="68" t="s">
        <v>353</v>
      </c>
      <c r="B90" s="68">
        <v>27165</v>
      </c>
      <c r="C90" s="68" t="s">
        <v>354</v>
      </c>
      <c r="D90" s="68">
        <v>8563</v>
      </c>
      <c r="E90" s="68">
        <v>78</v>
      </c>
      <c r="F90" s="68">
        <v>5921</v>
      </c>
      <c r="G90" s="68">
        <v>145</v>
      </c>
      <c r="H90" s="68">
        <v>5918</v>
      </c>
      <c r="I90" s="68">
        <v>146</v>
      </c>
      <c r="J90" s="68">
        <v>5757</v>
      </c>
      <c r="K90" s="68">
        <v>152</v>
      </c>
      <c r="L90" s="68">
        <v>161</v>
      </c>
      <c r="M90" s="68">
        <v>53</v>
      </c>
      <c r="N90" s="68">
        <v>3</v>
      </c>
      <c r="O90" s="68">
        <v>4</v>
      </c>
      <c r="P90" s="68">
        <v>2642</v>
      </c>
      <c r="Q90" s="68">
        <v>187</v>
      </c>
    </row>
    <row r="91" spans="1:17" x14ac:dyDescent="0.25">
      <c r="A91" s="68" t="s">
        <v>355</v>
      </c>
      <c r="B91" s="68">
        <v>27167</v>
      </c>
      <c r="C91" s="68" t="s">
        <v>356</v>
      </c>
      <c r="D91" s="68">
        <v>5158</v>
      </c>
      <c r="E91" s="68">
        <v>29</v>
      </c>
      <c r="F91" s="68">
        <v>3392</v>
      </c>
      <c r="G91" s="68">
        <v>101</v>
      </c>
      <c r="H91" s="68">
        <v>3392</v>
      </c>
      <c r="I91" s="68">
        <v>101</v>
      </c>
      <c r="J91" s="68">
        <v>3325</v>
      </c>
      <c r="K91" s="68">
        <v>104</v>
      </c>
      <c r="L91" s="68">
        <v>67</v>
      </c>
      <c r="M91" s="68">
        <v>31</v>
      </c>
      <c r="N91" s="68">
        <v>0</v>
      </c>
      <c r="O91" s="68">
        <v>12</v>
      </c>
      <c r="P91" s="68">
        <v>1766</v>
      </c>
      <c r="Q91" s="68">
        <v>101</v>
      </c>
    </row>
    <row r="92" spans="1:17" x14ac:dyDescent="0.25">
      <c r="A92" s="68" t="s">
        <v>357</v>
      </c>
      <c r="B92" s="68">
        <v>27169</v>
      </c>
      <c r="C92" s="68" t="s">
        <v>358</v>
      </c>
      <c r="D92" s="68">
        <v>42883</v>
      </c>
      <c r="E92" s="68">
        <v>129</v>
      </c>
      <c r="F92" s="68">
        <v>30260</v>
      </c>
      <c r="G92" s="68">
        <v>492</v>
      </c>
      <c r="H92" s="68">
        <v>30186</v>
      </c>
      <c r="I92" s="68">
        <v>492</v>
      </c>
      <c r="J92" s="68">
        <v>28474</v>
      </c>
      <c r="K92" s="68">
        <v>510</v>
      </c>
      <c r="L92" s="68">
        <v>1712</v>
      </c>
      <c r="M92" s="68">
        <v>316</v>
      </c>
      <c r="N92" s="68">
        <v>74</v>
      </c>
      <c r="O92" s="68">
        <v>76</v>
      </c>
      <c r="P92" s="68">
        <v>12623</v>
      </c>
      <c r="Q92" s="68">
        <v>489</v>
      </c>
    </row>
    <row r="93" spans="1:17" x14ac:dyDescent="0.25">
      <c r="A93" s="68" t="s">
        <v>359</v>
      </c>
      <c r="B93" s="68">
        <v>27171</v>
      </c>
      <c r="C93" s="68" t="s">
        <v>360</v>
      </c>
      <c r="D93" s="68">
        <v>96534</v>
      </c>
      <c r="E93" s="68">
        <v>222</v>
      </c>
      <c r="F93" s="68">
        <v>72899</v>
      </c>
      <c r="G93" s="68">
        <v>752</v>
      </c>
      <c r="H93" s="68">
        <v>72809</v>
      </c>
      <c r="I93" s="68">
        <v>740</v>
      </c>
      <c r="J93" s="68">
        <v>69613</v>
      </c>
      <c r="K93" s="68">
        <v>811</v>
      </c>
      <c r="L93" s="68">
        <v>3196</v>
      </c>
      <c r="M93" s="68">
        <v>377</v>
      </c>
      <c r="N93" s="68">
        <v>90</v>
      </c>
      <c r="O93" s="68">
        <v>65</v>
      </c>
      <c r="P93" s="68">
        <v>23635</v>
      </c>
      <c r="Q93" s="68">
        <v>704</v>
      </c>
    </row>
    <row r="94" spans="1:17" x14ac:dyDescent="0.25">
      <c r="A94" s="68" t="s">
        <v>361</v>
      </c>
      <c r="B94" s="68">
        <v>27173</v>
      </c>
      <c r="C94" s="68" t="s">
        <v>362</v>
      </c>
      <c r="D94" s="68">
        <v>8016</v>
      </c>
      <c r="E94" s="68">
        <v>23</v>
      </c>
      <c r="F94" s="68">
        <v>5251</v>
      </c>
      <c r="G94" s="68">
        <v>147</v>
      </c>
      <c r="H94" s="68">
        <v>5249</v>
      </c>
      <c r="I94" s="68">
        <v>148</v>
      </c>
      <c r="J94" s="68">
        <v>5084</v>
      </c>
      <c r="K94" s="68">
        <v>143</v>
      </c>
      <c r="L94" s="68">
        <v>165</v>
      </c>
      <c r="M94" s="68">
        <v>43</v>
      </c>
      <c r="N94" s="68">
        <v>2</v>
      </c>
      <c r="O94" s="68">
        <v>3</v>
      </c>
      <c r="P94" s="68">
        <v>2765</v>
      </c>
      <c r="Q94" s="68">
        <v>152</v>
      </c>
    </row>
    <row r="95" spans="1:17" x14ac:dyDescent="0.25">
      <c r="A95" s="68" t="s">
        <v>363</v>
      </c>
      <c r="B95" s="68">
        <v>33527061</v>
      </c>
      <c r="C95" s="68" t="s">
        <v>536</v>
      </c>
      <c r="D95" s="68">
        <v>138</v>
      </c>
      <c r="E95" s="68">
        <v>32</v>
      </c>
      <c r="F95" s="68">
        <v>77</v>
      </c>
      <c r="G95" s="68">
        <v>28</v>
      </c>
      <c r="H95" s="68">
        <v>77</v>
      </c>
      <c r="I95" s="68">
        <v>28</v>
      </c>
      <c r="J95" s="68">
        <v>77</v>
      </c>
      <c r="K95" s="68">
        <v>28</v>
      </c>
      <c r="L95" s="68">
        <v>0</v>
      </c>
      <c r="M95" s="68">
        <v>9</v>
      </c>
      <c r="N95" s="68">
        <v>0</v>
      </c>
      <c r="O95" s="68">
        <v>9</v>
      </c>
      <c r="P95" s="68">
        <v>61</v>
      </c>
      <c r="Q95" s="68">
        <v>23</v>
      </c>
    </row>
    <row r="96" spans="1:17" x14ac:dyDescent="0.25">
      <c r="A96" s="68" t="s">
        <v>364</v>
      </c>
      <c r="B96" s="68">
        <v>33527071</v>
      </c>
      <c r="C96" s="68" t="s">
        <v>537</v>
      </c>
      <c r="D96" s="68">
        <v>65</v>
      </c>
      <c r="E96" s="68">
        <v>26</v>
      </c>
      <c r="F96" s="68">
        <v>43</v>
      </c>
      <c r="G96" s="68">
        <v>22</v>
      </c>
      <c r="H96" s="68">
        <v>43</v>
      </c>
      <c r="I96" s="68">
        <v>22</v>
      </c>
      <c r="J96" s="68">
        <v>32</v>
      </c>
      <c r="K96" s="68">
        <v>17</v>
      </c>
      <c r="L96" s="68">
        <v>11</v>
      </c>
      <c r="M96" s="68">
        <v>9</v>
      </c>
      <c r="N96" s="68">
        <v>0</v>
      </c>
      <c r="O96" s="68">
        <v>9</v>
      </c>
      <c r="P96" s="68">
        <v>22</v>
      </c>
      <c r="Q96" s="68">
        <v>17</v>
      </c>
    </row>
    <row r="97" spans="1:17" x14ac:dyDescent="0.25">
      <c r="A97" s="68" t="s">
        <v>365</v>
      </c>
      <c r="B97" s="68">
        <v>33527137</v>
      </c>
      <c r="C97" s="68" t="s">
        <v>538</v>
      </c>
      <c r="D97" s="68">
        <v>610</v>
      </c>
      <c r="E97" s="68">
        <v>85</v>
      </c>
      <c r="F97" s="68">
        <v>376</v>
      </c>
      <c r="G97" s="68">
        <v>71</v>
      </c>
      <c r="H97" s="68">
        <v>376</v>
      </c>
      <c r="I97" s="68">
        <v>71</v>
      </c>
      <c r="J97" s="68">
        <v>312</v>
      </c>
      <c r="K97" s="68">
        <v>59</v>
      </c>
      <c r="L97" s="68">
        <v>64</v>
      </c>
      <c r="M97" s="68">
        <v>28</v>
      </c>
      <c r="N97" s="68">
        <v>0</v>
      </c>
      <c r="O97" s="68">
        <v>9</v>
      </c>
      <c r="P97" s="68">
        <v>234</v>
      </c>
      <c r="Q97" s="68">
        <v>45</v>
      </c>
    </row>
    <row r="98" spans="1:17" x14ac:dyDescent="0.25">
      <c r="A98" s="68" t="s">
        <v>366</v>
      </c>
      <c r="B98" s="68">
        <v>112527017</v>
      </c>
      <c r="C98" s="68" t="s">
        <v>367</v>
      </c>
      <c r="D98" s="68">
        <v>2363</v>
      </c>
      <c r="E98" s="68">
        <v>156</v>
      </c>
      <c r="F98" s="68">
        <v>1443</v>
      </c>
      <c r="G98" s="68">
        <v>114</v>
      </c>
      <c r="H98" s="68">
        <v>1443</v>
      </c>
      <c r="I98" s="68">
        <v>114</v>
      </c>
      <c r="J98" s="68">
        <v>1346</v>
      </c>
      <c r="K98" s="68">
        <v>110</v>
      </c>
      <c r="L98" s="68">
        <v>97</v>
      </c>
      <c r="M98" s="68">
        <v>34</v>
      </c>
      <c r="N98" s="68">
        <v>0</v>
      </c>
      <c r="O98" s="68">
        <v>9</v>
      </c>
      <c r="P98" s="68">
        <v>920</v>
      </c>
      <c r="Q98" s="68">
        <v>102</v>
      </c>
    </row>
    <row r="99" spans="1:17" x14ac:dyDescent="0.25">
      <c r="A99" s="68" t="s">
        <v>368</v>
      </c>
      <c r="B99" s="68">
        <v>112527137</v>
      </c>
      <c r="C99" s="68" t="s">
        <v>369</v>
      </c>
      <c r="D99" s="68">
        <v>881</v>
      </c>
      <c r="E99" s="68">
        <v>129</v>
      </c>
      <c r="F99" s="68">
        <v>520</v>
      </c>
      <c r="G99" s="68">
        <v>58</v>
      </c>
      <c r="H99" s="68">
        <v>520</v>
      </c>
      <c r="I99" s="68">
        <v>58</v>
      </c>
      <c r="J99" s="68">
        <v>451</v>
      </c>
      <c r="K99" s="68">
        <v>50</v>
      </c>
      <c r="L99" s="68">
        <v>69</v>
      </c>
      <c r="M99" s="68">
        <v>25</v>
      </c>
      <c r="N99" s="68">
        <v>0</v>
      </c>
      <c r="O99" s="68">
        <v>9</v>
      </c>
      <c r="P99" s="68">
        <v>361</v>
      </c>
      <c r="Q99" s="68">
        <v>96</v>
      </c>
    </row>
    <row r="100" spans="1:17" x14ac:dyDescent="0.25">
      <c r="A100" s="68" t="s">
        <v>370</v>
      </c>
      <c r="B100" s="68">
        <v>135527031</v>
      </c>
      <c r="C100" s="68" t="s">
        <v>371</v>
      </c>
      <c r="D100" s="68">
        <v>459</v>
      </c>
      <c r="E100" s="68">
        <v>108</v>
      </c>
      <c r="F100" s="68">
        <v>329</v>
      </c>
      <c r="G100" s="68">
        <v>141</v>
      </c>
      <c r="H100" s="68">
        <v>329</v>
      </c>
      <c r="I100" s="68">
        <v>141</v>
      </c>
      <c r="J100" s="68">
        <v>305</v>
      </c>
      <c r="K100" s="68">
        <v>119</v>
      </c>
      <c r="L100" s="68">
        <v>24</v>
      </c>
      <c r="M100" s="68">
        <v>30</v>
      </c>
      <c r="N100" s="68">
        <v>0</v>
      </c>
      <c r="O100" s="68">
        <v>9</v>
      </c>
      <c r="P100" s="68">
        <v>130</v>
      </c>
      <c r="Q100" s="68">
        <v>49</v>
      </c>
    </row>
    <row r="101" spans="1:17" x14ac:dyDescent="0.25">
      <c r="A101" s="68" t="s">
        <v>372</v>
      </c>
      <c r="B101" s="68">
        <v>145027055</v>
      </c>
      <c r="C101" s="68" t="s">
        <v>373</v>
      </c>
      <c r="D101" s="68">
        <v>0</v>
      </c>
      <c r="E101" s="68">
        <v>9</v>
      </c>
      <c r="F101" s="68">
        <v>0</v>
      </c>
      <c r="G101" s="68">
        <v>9</v>
      </c>
      <c r="H101" s="68">
        <v>0</v>
      </c>
      <c r="I101" s="68">
        <v>9</v>
      </c>
      <c r="J101" s="68">
        <v>0</v>
      </c>
      <c r="K101" s="68">
        <v>9</v>
      </c>
      <c r="L101" s="68">
        <v>0</v>
      </c>
      <c r="M101" s="68">
        <v>9</v>
      </c>
      <c r="N101" s="68">
        <v>0</v>
      </c>
      <c r="O101" s="68">
        <v>9</v>
      </c>
      <c r="P101" s="68">
        <v>0</v>
      </c>
      <c r="Q101" s="68">
        <v>9</v>
      </c>
    </row>
    <row r="102" spans="1:17" x14ac:dyDescent="0.25">
      <c r="A102" s="68" t="s">
        <v>374</v>
      </c>
      <c r="B102" s="68">
        <v>194027007</v>
      </c>
      <c r="C102" s="68" t="s">
        <v>375</v>
      </c>
      <c r="D102" s="68">
        <v>1435</v>
      </c>
      <c r="E102" s="68">
        <v>97</v>
      </c>
      <c r="F102" s="68">
        <v>847</v>
      </c>
      <c r="G102" s="68">
        <v>76</v>
      </c>
      <c r="H102" s="68">
        <v>847</v>
      </c>
      <c r="I102" s="68">
        <v>76</v>
      </c>
      <c r="J102" s="68">
        <v>718</v>
      </c>
      <c r="K102" s="68">
        <v>65</v>
      </c>
      <c r="L102" s="68">
        <v>129</v>
      </c>
      <c r="M102" s="68">
        <v>34</v>
      </c>
      <c r="N102" s="68">
        <v>0</v>
      </c>
      <c r="O102" s="68">
        <v>9</v>
      </c>
      <c r="P102" s="68">
        <v>588</v>
      </c>
      <c r="Q102" s="68">
        <v>59</v>
      </c>
    </row>
    <row r="103" spans="1:17" x14ac:dyDescent="0.25">
      <c r="A103" s="68" t="s">
        <v>376</v>
      </c>
      <c r="B103" s="68">
        <v>194027021</v>
      </c>
      <c r="C103" s="68" t="s">
        <v>377</v>
      </c>
      <c r="D103" s="68">
        <v>4529</v>
      </c>
      <c r="E103" s="68">
        <v>143</v>
      </c>
      <c r="F103" s="68">
        <v>2448</v>
      </c>
      <c r="G103" s="68">
        <v>144</v>
      </c>
      <c r="H103" s="68">
        <v>2448</v>
      </c>
      <c r="I103" s="68">
        <v>144</v>
      </c>
      <c r="J103" s="68">
        <v>2123</v>
      </c>
      <c r="K103" s="68">
        <v>150</v>
      </c>
      <c r="L103" s="68">
        <v>325</v>
      </c>
      <c r="M103" s="68">
        <v>61</v>
      </c>
      <c r="N103" s="68">
        <v>0</v>
      </c>
      <c r="O103" s="68">
        <v>12</v>
      </c>
      <c r="P103" s="68">
        <v>2081</v>
      </c>
      <c r="Q103" s="68">
        <v>139</v>
      </c>
    </row>
    <row r="104" spans="1:17" x14ac:dyDescent="0.25">
      <c r="A104" s="68" t="s">
        <v>378</v>
      </c>
      <c r="B104" s="68">
        <v>194027057</v>
      </c>
      <c r="C104" s="68" t="s">
        <v>379</v>
      </c>
      <c r="D104" s="68">
        <v>200</v>
      </c>
      <c r="E104" s="68">
        <v>37</v>
      </c>
      <c r="F104" s="68">
        <v>123</v>
      </c>
      <c r="G104" s="68">
        <v>27</v>
      </c>
      <c r="H104" s="68">
        <v>123</v>
      </c>
      <c r="I104" s="68">
        <v>27</v>
      </c>
      <c r="J104" s="68">
        <v>112</v>
      </c>
      <c r="K104" s="68">
        <v>25</v>
      </c>
      <c r="L104" s="68">
        <v>11</v>
      </c>
      <c r="M104" s="68">
        <v>9</v>
      </c>
      <c r="N104" s="68">
        <v>0</v>
      </c>
      <c r="O104" s="68">
        <v>9</v>
      </c>
      <c r="P104" s="68">
        <v>77</v>
      </c>
      <c r="Q104" s="68">
        <v>25</v>
      </c>
    </row>
    <row r="105" spans="1:17" x14ac:dyDescent="0.25">
      <c r="A105" s="68" t="s">
        <v>380</v>
      </c>
      <c r="B105" s="68">
        <v>194027061</v>
      </c>
      <c r="C105" s="68" t="s">
        <v>381</v>
      </c>
      <c r="D105" s="68">
        <v>2082</v>
      </c>
      <c r="E105" s="68">
        <v>118</v>
      </c>
      <c r="F105" s="68">
        <v>1306</v>
      </c>
      <c r="G105" s="68">
        <v>96</v>
      </c>
      <c r="H105" s="68">
        <v>1306</v>
      </c>
      <c r="I105" s="68">
        <v>96</v>
      </c>
      <c r="J105" s="68">
        <v>1192</v>
      </c>
      <c r="K105" s="68">
        <v>92</v>
      </c>
      <c r="L105" s="68">
        <v>114</v>
      </c>
      <c r="M105" s="68">
        <v>31</v>
      </c>
      <c r="N105" s="68">
        <v>0</v>
      </c>
      <c r="O105" s="68">
        <v>9</v>
      </c>
      <c r="P105" s="68">
        <v>776</v>
      </c>
      <c r="Q105" s="68">
        <v>73</v>
      </c>
    </row>
    <row r="106" spans="1:17" x14ac:dyDescent="0.25">
      <c r="A106" s="68" t="s">
        <v>382</v>
      </c>
      <c r="B106" s="68">
        <v>205527127</v>
      </c>
      <c r="C106" s="68" t="s">
        <v>383</v>
      </c>
      <c r="D106" s="68">
        <v>266</v>
      </c>
      <c r="E106" s="68">
        <v>60</v>
      </c>
      <c r="F106" s="68">
        <v>141</v>
      </c>
      <c r="G106" s="68">
        <v>42</v>
      </c>
      <c r="H106" s="68">
        <v>141</v>
      </c>
      <c r="I106" s="68">
        <v>42</v>
      </c>
      <c r="J106" s="68">
        <v>126</v>
      </c>
      <c r="K106" s="68">
        <v>40</v>
      </c>
      <c r="L106" s="68">
        <v>15</v>
      </c>
      <c r="M106" s="68">
        <v>14</v>
      </c>
      <c r="N106" s="68">
        <v>0</v>
      </c>
      <c r="O106" s="68">
        <v>9</v>
      </c>
      <c r="P106" s="68">
        <v>125</v>
      </c>
      <c r="Q106" s="68">
        <v>32</v>
      </c>
    </row>
    <row r="107" spans="1:17" x14ac:dyDescent="0.25">
      <c r="A107" s="68" t="s">
        <v>384</v>
      </c>
      <c r="B107" s="68">
        <v>227027001</v>
      </c>
      <c r="C107" s="68" t="s">
        <v>385</v>
      </c>
      <c r="D107" s="68">
        <v>94</v>
      </c>
      <c r="E107" s="68">
        <v>28</v>
      </c>
      <c r="F107" s="68">
        <v>50</v>
      </c>
      <c r="G107" s="68">
        <v>19</v>
      </c>
      <c r="H107" s="68">
        <v>50</v>
      </c>
      <c r="I107" s="68">
        <v>19</v>
      </c>
      <c r="J107" s="68">
        <v>41</v>
      </c>
      <c r="K107" s="68">
        <v>17</v>
      </c>
      <c r="L107" s="68">
        <v>9</v>
      </c>
      <c r="M107" s="68">
        <v>9</v>
      </c>
      <c r="N107" s="68">
        <v>0</v>
      </c>
      <c r="O107" s="68">
        <v>9</v>
      </c>
      <c r="P107" s="68">
        <v>44</v>
      </c>
      <c r="Q107" s="68">
        <v>20</v>
      </c>
    </row>
    <row r="108" spans="1:17" x14ac:dyDescent="0.25">
      <c r="A108" s="68" t="s">
        <v>386</v>
      </c>
      <c r="B108" s="68">
        <v>227027035</v>
      </c>
      <c r="C108" s="68" t="s">
        <v>387</v>
      </c>
      <c r="D108" s="68">
        <v>0</v>
      </c>
      <c r="E108" s="68">
        <v>9</v>
      </c>
      <c r="F108" s="68">
        <v>0</v>
      </c>
      <c r="G108" s="68">
        <v>9</v>
      </c>
      <c r="H108" s="68">
        <v>0</v>
      </c>
      <c r="I108" s="68">
        <v>9</v>
      </c>
      <c r="J108" s="68">
        <v>0</v>
      </c>
      <c r="K108" s="68">
        <v>9</v>
      </c>
      <c r="L108" s="68">
        <v>0</v>
      </c>
      <c r="M108" s="68">
        <v>9</v>
      </c>
      <c r="N108" s="68">
        <v>0</v>
      </c>
      <c r="O108" s="68">
        <v>9</v>
      </c>
      <c r="P108" s="68">
        <v>0</v>
      </c>
      <c r="Q108" s="68">
        <v>9</v>
      </c>
    </row>
    <row r="109" spans="1:17" x14ac:dyDescent="0.25">
      <c r="A109" s="68" t="s">
        <v>388</v>
      </c>
      <c r="B109" s="68">
        <v>227027095</v>
      </c>
      <c r="C109" s="68" t="s">
        <v>389</v>
      </c>
      <c r="D109" s="68">
        <v>3392</v>
      </c>
      <c r="E109" s="68">
        <v>182</v>
      </c>
      <c r="F109" s="68">
        <v>1748</v>
      </c>
      <c r="G109" s="68">
        <v>126</v>
      </c>
      <c r="H109" s="68">
        <v>1748</v>
      </c>
      <c r="I109" s="68">
        <v>126</v>
      </c>
      <c r="J109" s="68">
        <v>1510</v>
      </c>
      <c r="K109" s="68">
        <v>108</v>
      </c>
      <c r="L109" s="68">
        <v>238</v>
      </c>
      <c r="M109" s="68">
        <v>55</v>
      </c>
      <c r="N109" s="68">
        <v>0</v>
      </c>
      <c r="O109" s="68">
        <v>9</v>
      </c>
      <c r="P109" s="68">
        <v>1644</v>
      </c>
      <c r="Q109" s="68">
        <v>126</v>
      </c>
    </row>
    <row r="110" spans="1:17" x14ac:dyDescent="0.25">
      <c r="A110" s="68" t="s">
        <v>390</v>
      </c>
      <c r="B110" s="68">
        <v>227027115</v>
      </c>
      <c r="C110" s="68" t="s">
        <v>391</v>
      </c>
      <c r="D110" s="68">
        <v>79</v>
      </c>
      <c r="E110" s="68">
        <v>38</v>
      </c>
      <c r="F110" s="68">
        <v>45</v>
      </c>
      <c r="G110" s="68">
        <v>24</v>
      </c>
      <c r="H110" s="68">
        <v>45</v>
      </c>
      <c r="I110" s="68">
        <v>24</v>
      </c>
      <c r="J110" s="68">
        <v>33</v>
      </c>
      <c r="K110" s="68">
        <v>21</v>
      </c>
      <c r="L110" s="68">
        <v>12</v>
      </c>
      <c r="M110" s="68">
        <v>9</v>
      </c>
      <c r="N110" s="68">
        <v>0</v>
      </c>
      <c r="O110" s="68">
        <v>9</v>
      </c>
      <c r="P110" s="68">
        <v>34</v>
      </c>
      <c r="Q110" s="68">
        <v>21</v>
      </c>
    </row>
    <row r="111" spans="1:17" x14ac:dyDescent="0.25">
      <c r="A111" s="68" t="s">
        <v>392</v>
      </c>
      <c r="B111" s="68">
        <v>228527005</v>
      </c>
      <c r="C111" s="68" t="s">
        <v>393</v>
      </c>
      <c r="D111" s="68">
        <v>0</v>
      </c>
      <c r="E111" s="68">
        <v>9</v>
      </c>
      <c r="F111" s="68">
        <v>0</v>
      </c>
      <c r="G111" s="68">
        <v>9</v>
      </c>
      <c r="H111" s="68">
        <v>0</v>
      </c>
      <c r="I111" s="68">
        <v>9</v>
      </c>
      <c r="J111" s="68">
        <v>0</v>
      </c>
      <c r="K111" s="68">
        <v>9</v>
      </c>
      <c r="L111" s="68">
        <v>0</v>
      </c>
      <c r="M111" s="68">
        <v>9</v>
      </c>
      <c r="N111" s="68">
        <v>0</v>
      </c>
      <c r="O111" s="68">
        <v>9</v>
      </c>
      <c r="P111" s="68">
        <v>0</v>
      </c>
      <c r="Q111" s="68">
        <v>9</v>
      </c>
    </row>
    <row r="112" spans="1:17" x14ac:dyDescent="0.25">
      <c r="A112" s="68" t="s">
        <v>394</v>
      </c>
      <c r="B112" s="68">
        <v>228527021</v>
      </c>
      <c r="C112" s="68" t="s">
        <v>395</v>
      </c>
      <c r="D112" s="68">
        <v>0</v>
      </c>
      <c r="E112" s="68">
        <v>9</v>
      </c>
      <c r="F112" s="68">
        <v>0</v>
      </c>
      <c r="G112" s="68">
        <v>9</v>
      </c>
      <c r="H112" s="68">
        <v>0</v>
      </c>
      <c r="I112" s="68">
        <v>9</v>
      </c>
      <c r="J112" s="68">
        <v>0</v>
      </c>
      <c r="K112" s="68">
        <v>9</v>
      </c>
      <c r="L112" s="68">
        <v>0</v>
      </c>
      <c r="M112" s="68">
        <v>9</v>
      </c>
      <c r="N112" s="68">
        <v>0</v>
      </c>
      <c r="O112" s="68">
        <v>9</v>
      </c>
      <c r="P112" s="68">
        <v>0</v>
      </c>
      <c r="Q112" s="68">
        <v>9</v>
      </c>
    </row>
    <row r="113" spans="1:17" x14ac:dyDescent="0.25">
      <c r="A113" s="68" t="s">
        <v>396</v>
      </c>
      <c r="B113" s="68">
        <v>228527111</v>
      </c>
      <c r="C113" s="68" t="s">
        <v>397</v>
      </c>
      <c r="D113" s="68">
        <v>0</v>
      </c>
      <c r="E113" s="68">
        <v>9</v>
      </c>
      <c r="F113" s="68">
        <v>0</v>
      </c>
      <c r="G113" s="68">
        <v>9</v>
      </c>
      <c r="H113" s="68">
        <v>0</v>
      </c>
      <c r="I113" s="68">
        <v>9</v>
      </c>
      <c r="J113" s="68">
        <v>0</v>
      </c>
      <c r="K113" s="68">
        <v>9</v>
      </c>
      <c r="L113" s="68">
        <v>0</v>
      </c>
      <c r="M113" s="68">
        <v>9</v>
      </c>
      <c r="N113" s="68">
        <v>0</v>
      </c>
      <c r="O113" s="68">
        <v>9</v>
      </c>
      <c r="P113" s="68">
        <v>0</v>
      </c>
      <c r="Q113" s="68">
        <v>9</v>
      </c>
    </row>
    <row r="114" spans="1:17" x14ac:dyDescent="0.25">
      <c r="A114" s="68" t="s">
        <v>398</v>
      </c>
      <c r="B114" s="68">
        <v>228527137</v>
      </c>
      <c r="C114" s="68" t="s">
        <v>399</v>
      </c>
      <c r="D114" s="68">
        <v>0</v>
      </c>
      <c r="E114" s="68">
        <v>9</v>
      </c>
      <c r="F114" s="68">
        <v>0</v>
      </c>
      <c r="G114" s="68">
        <v>9</v>
      </c>
      <c r="H114" s="68">
        <v>0</v>
      </c>
      <c r="I114" s="68">
        <v>9</v>
      </c>
      <c r="J114" s="68">
        <v>0</v>
      </c>
      <c r="K114" s="68">
        <v>9</v>
      </c>
      <c r="L114" s="68">
        <v>0</v>
      </c>
      <c r="M114" s="68">
        <v>9</v>
      </c>
      <c r="N114" s="68">
        <v>0</v>
      </c>
      <c r="O114" s="68">
        <v>9</v>
      </c>
      <c r="P114" s="68">
        <v>0</v>
      </c>
      <c r="Q114" s="68">
        <v>9</v>
      </c>
    </row>
    <row r="115" spans="1:17" x14ac:dyDescent="0.25">
      <c r="A115" s="68" t="s">
        <v>400</v>
      </c>
      <c r="B115" s="68">
        <v>298527037</v>
      </c>
      <c r="C115" s="68" t="s">
        <v>401</v>
      </c>
      <c r="D115" s="68">
        <v>0</v>
      </c>
      <c r="E115" s="68">
        <v>9</v>
      </c>
      <c r="F115" s="68">
        <v>0</v>
      </c>
      <c r="G115" s="68">
        <v>9</v>
      </c>
      <c r="H115" s="68">
        <v>0</v>
      </c>
      <c r="I115" s="68">
        <v>9</v>
      </c>
      <c r="J115" s="68">
        <v>0</v>
      </c>
      <c r="K115" s="68">
        <v>9</v>
      </c>
      <c r="L115" s="68">
        <v>0</v>
      </c>
      <c r="M115" s="68">
        <v>9</v>
      </c>
      <c r="N115" s="68">
        <v>0</v>
      </c>
      <c r="O115" s="68">
        <v>9</v>
      </c>
      <c r="P115" s="68">
        <v>0</v>
      </c>
      <c r="Q115" s="68">
        <v>9</v>
      </c>
    </row>
    <row r="116" spans="1:17" x14ac:dyDescent="0.25">
      <c r="A116" s="68" t="s">
        <v>402</v>
      </c>
      <c r="B116" s="68">
        <v>298527049</v>
      </c>
      <c r="C116" s="68" t="s">
        <v>403</v>
      </c>
      <c r="D116" s="68">
        <v>141</v>
      </c>
      <c r="E116" s="68">
        <v>41</v>
      </c>
      <c r="F116" s="68">
        <v>65</v>
      </c>
      <c r="G116" s="68">
        <v>31</v>
      </c>
      <c r="H116" s="68">
        <v>65</v>
      </c>
      <c r="I116" s="68">
        <v>31</v>
      </c>
      <c r="J116" s="68">
        <v>58</v>
      </c>
      <c r="K116" s="68">
        <v>31</v>
      </c>
      <c r="L116" s="68">
        <v>7</v>
      </c>
      <c r="M116" s="68">
        <v>8</v>
      </c>
      <c r="N116" s="68">
        <v>0</v>
      </c>
      <c r="O116" s="68">
        <v>9</v>
      </c>
      <c r="P116" s="68">
        <v>76</v>
      </c>
      <c r="Q116" s="68">
        <v>28</v>
      </c>
    </row>
    <row r="117" spans="1:17" x14ac:dyDescent="0.25">
      <c r="A117" s="68" t="s">
        <v>404</v>
      </c>
      <c r="B117" s="68">
        <v>310027007</v>
      </c>
      <c r="C117" s="68" t="s">
        <v>405</v>
      </c>
      <c r="D117" s="68">
        <v>3704</v>
      </c>
      <c r="E117" s="68">
        <v>146</v>
      </c>
      <c r="F117" s="68">
        <v>2592</v>
      </c>
      <c r="G117" s="68">
        <v>188</v>
      </c>
      <c r="H117" s="68">
        <v>2592</v>
      </c>
      <c r="I117" s="68">
        <v>188</v>
      </c>
      <c r="J117" s="68">
        <v>1872</v>
      </c>
      <c r="K117" s="68">
        <v>193</v>
      </c>
      <c r="L117" s="68">
        <v>720</v>
      </c>
      <c r="M117" s="68">
        <v>139</v>
      </c>
      <c r="N117" s="68">
        <v>0</v>
      </c>
      <c r="O117" s="68">
        <v>12</v>
      </c>
      <c r="P117" s="68">
        <v>1112</v>
      </c>
      <c r="Q117" s="68">
        <v>155</v>
      </c>
    </row>
    <row r="118" spans="1:17" x14ac:dyDescent="0.25">
      <c r="A118" s="68" t="s">
        <v>406</v>
      </c>
      <c r="B118" s="68">
        <v>310027029</v>
      </c>
      <c r="C118" s="68" t="s">
        <v>407</v>
      </c>
      <c r="D118" s="68">
        <v>69</v>
      </c>
      <c r="E118" s="68">
        <v>33</v>
      </c>
      <c r="F118" s="68">
        <v>61</v>
      </c>
      <c r="G118" s="68">
        <v>36</v>
      </c>
      <c r="H118" s="68">
        <v>61</v>
      </c>
      <c r="I118" s="68">
        <v>36</v>
      </c>
      <c r="J118" s="68">
        <v>61</v>
      </c>
      <c r="K118" s="68">
        <v>36</v>
      </c>
      <c r="L118" s="68">
        <v>0</v>
      </c>
      <c r="M118" s="68">
        <v>9</v>
      </c>
      <c r="N118" s="68">
        <v>0</v>
      </c>
      <c r="O118" s="68">
        <v>9</v>
      </c>
      <c r="P118" s="68">
        <v>8</v>
      </c>
      <c r="Q118" s="68">
        <v>11</v>
      </c>
    </row>
    <row r="119" spans="1:17" x14ac:dyDescent="0.25">
      <c r="A119" s="68" t="s">
        <v>408</v>
      </c>
      <c r="B119" s="68">
        <v>310027071</v>
      </c>
      <c r="C119" s="68" t="s">
        <v>409</v>
      </c>
      <c r="D119" s="68">
        <v>0</v>
      </c>
      <c r="E119" s="68">
        <v>9</v>
      </c>
      <c r="F119" s="68">
        <v>0</v>
      </c>
      <c r="G119" s="68">
        <v>9</v>
      </c>
      <c r="H119" s="68">
        <v>0</v>
      </c>
      <c r="I119" s="68">
        <v>9</v>
      </c>
      <c r="J119" s="68">
        <v>0</v>
      </c>
      <c r="K119" s="68">
        <v>9</v>
      </c>
      <c r="L119" s="68">
        <v>0</v>
      </c>
      <c r="M119" s="68">
        <v>9</v>
      </c>
      <c r="N119" s="68">
        <v>0</v>
      </c>
      <c r="O119" s="68">
        <v>9</v>
      </c>
      <c r="P119" s="68">
        <v>0</v>
      </c>
      <c r="Q119" s="68">
        <v>9</v>
      </c>
    </row>
    <row r="120" spans="1:17" x14ac:dyDescent="0.25">
      <c r="A120" s="68" t="s">
        <v>410</v>
      </c>
      <c r="B120" s="68">
        <v>310027077</v>
      </c>
      <c r="C120" s="68" t="s">
        <v>411</v>
      </c>
      <c r="D120" s="68">
        <v>0</v>
      </c>
      <c r="E120" s="68">
        <v>9</v>
      </c>
      <c r="F120" s="68">
        <v>0</v>
      </c>
      <c r="G120" s="68">
        <v>9</v>
      </c>
      <c r="H120" s="68">
        <v>0</v>
      </c>
      <c r="I120" s="68">
        <v>9</v>
      </c>
      <c r="J120" s="68">
        <v>0</v>
      </c>
      <c r="K120" s="68">
        <v>9</v>
      </c>
      <c r="L120" s="68">
        <v>0</v>
      </c>
      <c r="M120" s="68">
        <v>9</v>
      </c>
      <c r="N120" s="68">
        <v>0</v>
      </c>
      <c r="O120" s="68">
        <v>9</v>
      </c>
      <c r="P120" s="68">
        <v>0</v>
      </c>
      <c r="Q120" s="68">
        <v>9</v>
      </c>
    </row>
    <row r="121" spans="1:17" x14ac:dyDescent="0.25">
      <c r="A121" s="68" t="s">
        <v>412</v>
      </c>
      <c r="B121" s="68">
        <v>310027089</v>
      </c>
      <c r="C121" s="68" t="s">
        <v>413</v>
      </c>
      <c r="D121" s="68">
        <v>0</v>
      </c>
      <c r="E121" s="68">
        <v>9</v>
      </c>
      <c r="F121" s="68">
        <v>0</v>
      </c>
      <c r="G121" s="68">
        <v>9</v>
      </c>
      <c r="H121" s="68">
        <v>0</v>
      </c>
      <c r="I121" s="68">
        <v>9</v>
      </c>
      <c r="J121" s="68">
        <v>0</v>
      </c>
      <c r="K121" s="68">
        <v>9</v>
      </c>
      <c r="L121" s="68">
        <v>0</v>
      </c>
      <c r="M121" s="68">
        <v>9</v>
      </c>
      <c r="N121" s="68">
        <v>0</v>
      </c>
      <c r="O121" s="68">
        <v>9</v>
      </c>
      <c r="P121" s="68">
        <v>0</v>
      </c>
      <c r="Q121" s="68">
        <v>9</v>
      </c>
    </row>
    <row r="122" spans="1:17" x14ac:dyDescent="0.25">
      <c r="A122" s="68" t="s">
        <v>414</v>
      </c>
      <c r="B122" s="68">
        <v>310027113</v>
      </c>
      <c r="C122" s="68" t="s">
        <v>415</v>
      </c>
      <c r="D122" s="68">
        <v>0</v>
      </c>
      <c r="E122" s="68">
        <v>9</v>
      </c>
      <c r="F122" s="68">
        <v>0</v>
      </c>
      <c r="G122" s="68">
        <v>9</v>
      </c>
      <c r="H122" s="68">
        <v>0</v>
      </c>
      <c r="I122" s="68">
        <v>9</v>
      </c>
      <c r="J122" s="68">
        <v>0</v>
      </c>
      <c r="K122" s="68">
        <v>9</v>
      </c>
      <c r="L122" s="68">
        <v>0</v>
      </c>
      <c r="M122" s="68">
        <v>9</v>
      </c>
      <c r="N122" s="68">
        <v>0</v>
      </c>
      <c r="O122" s="68">
        <v>9</v>
      </c>
      <c r="P122" s="68">
        <v>0</v>
      </c>
      <c r="Q122" s="68">
        <v>9</v>
      </c>
    </row>
    <row r="123" spans="1:17" x14ac:dyDescent="0.25">
      <c r="A123" s="68" t="s">
        <v>416</v>
      </c>
      <c r="B123" s="68">
        <v>310027119</v>
      </c>
      <c r="C123" s="68" t="s">
        <v>417</v>
      </c>
      <c r="D123" s="68">
        <v>0</v>
      </c>
      <c r="E123" s="68">
        <v>9</v>
      </c>
      <c r="F123" s="68">
        <v>0</v>
      </c>
      <c r="G123" s="68">
        <v>9</v>
      </c>
      <c r="H123" s="68">
        <v>0</v>
      </c>
      <c r="I123" s="68">
        <v>9</v>
      </c>
      <c r="J123" s="68">
        <v>0</v>
      </c>
      <c r="K123" s="68">
        <v>9</v>
      </c>
      <c r="L123" s="68">
        <v>0</v>
      </c>
      <c r="M123" s="68">
        <v>9</v>
      </c>
      <c r="N123" s="68">
        <v>0</v>
      </c>
      <c r="O123" s="68">
        <v>9</v>
      </c>
      <c r="P123" s="68">
        <v>0</v>
      </c>
      <c r="Q123" s="68">
        <v>9</v>
      </c>
    </row>
    <row r="124" spans="1:17" x14ac:dyDescent="0.25">
      <c r="A124" s="68" t="s">
        <v>418</v>
      </c>
      <c r="B124" s="68">
        <v>310027125</v>
      </c>
      <c r="C124" s="68" t="s">
        <v>419</v>
      </c>
      <c r="D124" s="68">
        <v>0</v>
      </c>
      <c r="E124" s="68">
        <v>9</v>
      </c>
      <c r="F124" s="68">
        <v>0</v>
      </c>
      <c r="G124" s="68">
        <v>9</v>
      </c>
      <c r="H124" s="68">
        <v>0</v>
      </c>
      <c r="I124" s="68">
        <v>9</v>
      </c>
      <c r="J124" s="68">
        <v>0</v>
      </c>
      <c r="K124" s="68">
        <v>9</v>
      </c>
      <c r="L124" s="68">
        <v>0</v>
      </c>
      <c r="M124" s="68">
        <v>9</v>
      </c>
      <c r="N124" s="68">
        <v>0</v>
      </c>
      <c r="O124" s="68">
        <v>9</v>
      </c>
      <c r="P124" s="68">
        <v>0</v>
      </c>
      <c r="Q124" s="68">
        <v>9</v>
      </c>
    </row>
    <row r="125" spans="1:17" x14ac:dyDescent="0.25">
      <c r="A125" s="68" t="s">
        <v>420</v>
      </c>
      <c r="B125" s="68">
        <v>310027135</v>
      </c>
      <c r="C125" s="68" t="s">
        <v>421</v>
      </c>
      <c r="D125" s="68">
        <v>0</v>
      </c>
      <c r="E125" s="68">
        <v>9</v>
      </c>
      <c r="F125" s="68">
        <v>0</v>
      </c>
      <c r="G125" s="68">
        <v>9</v>
      </c>
      <c r="H125" s="68">
        <v>0</v>
      </c>
      <c r="I125" s="68">
        <v>9</v>
      </c>
      <c r="J125" s="68">
        <v>0</v>
      </c>
      <c r="K125" s="68">
        <v>9</v>
      </c>
      <c r="L125" s="68">
        <v>0</v>
      </c>
      <c r="M125" s="68">
        <v>9</v>
      </c>
      <c r="N125" s="68">
        <v>0</v>
      </c>
      <c r="O125" s="68">
        <v>9</v>
      </c>
      <c r="P125" s="68">
        <v>0</v>
      </c>
      <c r="Q125" s="68">
        <v>9</v>
      </c>
    </row>
    <row r="126" spans="1:17" x14ac:dyDescent="0.25">
      <c r="A126" s="68" t="s">
        <v>422</v>
      </c>
      <c r="B126" s="68">
        <v>368027139</v>
      </c>
      <c r="C126" s="68" t="s">
        <v>423</v>
      </c>
      <c r="D126" s="68">
        <v>408</v>
      </c>
      <c r="E126" s="68">
        <v>87</v>
      </c>
      <c r="F126" s="68">
        <v>112</v>
      </c>
      <c r="G126" s="68">
        <v>42</v>
      </c>
      <c r="H126" s="68">
        <v>112</v>
      </c>
      <c r="I126" s="68">
        <v>42</v>
      </c>
      <c r="J126" s="68">
        <v>96</v>
      </c>
      <c r="K126" s="68">
        <v>37</v>
      </c>
      <c r="L126" s="68">
        <v>16</v>
      </c>
      <c r="M126" s="68">
        <v>12</v>
      </c>
      <c r="N126" s="68">
        <v>0</v>
      </c>
      <c r="O126" s="68">
        <v>9</v>
      </c>
      <c r="P126" s="68">
        <v>296</v>
      </c>
      <c r="Q126" s="68">
        <v>65</v>
      </c>
    </row>
    <row r="127" spans="1:17" x14ac:dyDescent="0.25">
      <c r="A127" s="68" t="s">
        <v>424</v>
      </c>
      <c r="B127" s="68">
        <v>444527023</v>
      </c>
      <c r="C127" s="68" t="s">
        <v>425</v>
      </c>
      <c r="D127" s="68">
        <v>0</v>
      </c>
      <c r="E127" s="68">
        <v>9</v>
      </c>
      <c r="F127" s="68">
        <v>0</v>
      </c>
      <c r="G127" s="68">
        <v>9</v>
      </c>
      <c r="H127" s="68">
        <v>0</v>
      </c>
      <c r="I127" s="68">
        <v>9</v>
      </c>
      <c r="J127" s="68">
        <v>0</v>
      </c>
      <c r="K127" s="68">
        <v>9</v>
      </c>
      <c r="L127" s="68">
        <v>0</v>
      </c>
      <c r="M127" s="68">
        <v>9</v>
      </c>
      <c r="N127" s="68">
        <v>0</v>
      </c>
      <c r="O127" s="68">
        <v>9</v>
      </c>
      <c r="P127" s="68">
        <v>0</v>
      </c>
      <c r="Q127" s="68">
        <v>9</v>
      </c>
    </row>
    <row r="128" spans="1:17" x14ac:dyDescent="0.25">
      <c r="A128" s="68" t="s">
        <v>426</v>
      </c>
      <c r="B128" s="68">
        <v>444527173</v>
      </c>
      <c r="C128" s="68" t="s">
        <v>427</v>
      </c>
      <c r="D128" s="68">
        <v>109</v>
      </c>
      <c r="E128" s="68">
        <v>29</v>
      </c>
      <c r="F128" s="68">
        <v>62</v>
      </c>
      <c r="G128" s="68">
        <v>23</v>
      </c>
      <c r="H128" s="68">
        <v>62</v>
      </c>
      <c r="I128" s="68">
        <v>23</v>
      </c>
      <c r="J128" s="68">
        <v>52</v>
      </c>
      <c r="K128" s="68">
        <v>19</v>
      </c>
      <c r="L128" s="68">
        <v>10</v>
      </c>
      <c r="M128" s="68">
        <v>10</v>
      </c>
      <c r="N128" s="68">
        <v>0</v>
      </c>
      <c r="O128" s="68">
        <v>9</v>
      </c>
      <c r="P128" s="68">
        <v>47</v>
      </c>
      <c r="Q128" s="68">
        <v>17</v>
      </c>
    </row>
    <row r="129" spans="1:17" x14ac:dyDescent="0.25">
      <c r="A129" s="68" t="s">
        <v>428</v>
      </c>
      <c r="B129" s="68">
        <v>459527005</v>
      </c>
      <c r="C129" s="68" t="s">
        <v>429</v>
      </c>
      <c r="D129" s="68">
        <v>2553</v>
      </c>
      <c r="E129" s="68">
        <v>122</v>
      </c>
      <c r="F129" s="68">
        <v>1379</v>
      </c>
      <c r="G129" s="68">
        <v>89</v>
      </c>
      <c r="H129" s="68">
        <v>1379</v>
      </c>
      <c r="I129" s="68">
        <v>89</v>
      </c>
      <c r="J129" s="68">
        <v>1260</v>
      </c>
      <c r="K129" s="68">
        <v>91</v>
      </c>
      <c r="L129" s="68">
        <v>119</v>
      </c>
      <c r="M129" s="68">
        <v>28</v>
      </c>
      <c r="N129" s="68">
        <v>0</v>
      </c>
      <c r="O129" s="68">
        <v>9</v>
      </c>
      <c r="P129" s="68">
        <v>1174</v>
      </c>
      <c r="Q129" s="68">
        <v>88</v>
      </c>
    </row>
    <row r="130" spans="1:17" x14ac:dyDescent="0.25">
      <c r="A130" s="68" t="s">
        <v>430</v>
      </c>
      <c r="B130" s="68">
        <v>459527029</v>
      </c>
      <c r="C130" s="68" t="s">
        <v>431</v>
      </c>
      <c r="D130" s="68">
        <v>559</v>
      </c>
      <c r="E130" s="68">
        <v>58</v>
      </c>
      <c r="F130" s="68">
        <v>323</v>
      </c>
      <c r="G130" s="68">
        <v>40</v>
      </c>
      <c r="H130" s="68">
        <v>323</v>
      </c>
      <c r="I130" s="68">
        <v>40</v>
      </c>
      <c r="J130" s="68">
        <v>283</v>
      </c>
      <c r="K130" s="68">
        <v>37</v>
      </c>
      <c r="L130" s="68">
        <v>40</v>
      </c>
      <c r="M130" s="68">
        <v>17</v>
      </c>
      <c r="N130" s="68">
        <v>0</v>
      </c>
      <c r="O130" s="68">
        <v>9</v>
      </c>
      <c r="P130" s="68">
        <v>236</v>
      </c>
      <c r="Q130" s="68">
        <v>34</v>
      </c>
    </row>
    <row r="131" spans="1:17" x14ac:dyDescent="0.25">
      <c r="A131" s="68" t="s">
        <v>432</v>
      </c>
      <c r="B131" s="68">
        <v>459527087</v>
      </c>
      <c r="C131" s="68" t="s">
        <v>433</v>
      </c>
      <c r="D131" s="68">
        <v>3940</v>
      </c>
      <c r="E131" s="68">
        <v>16</v>
      </c>
      <c r="F131" s="68">
        <v>2498</v>
      </c>
      <c r="G131" s="68">
        <v>66</v>
      </c>
      <c r="H131" s="68">
        <v>2498</v>
      </c>
      <c r="I131" s="68">
        <v>66</v>
      </c>
      <c r="J131" s="68">
        <v>2246</v>
      </c>
      <c r="K131" s="68">
        <v>70</v>
      </c>
      <c r="L131" s="68">
        <v>252</v>
      </c>
      <c r="M131" s="68">
        <v>42</v>
      </c>
      <c r="N131" s="68">
        <v>0</v>
      </c>
      <c r="O131" s="68">
        <v>12</v>
      </c>
      <c r="P131" s="68">
        <v>1442</v>
      </c>
      <c r="Q131" s="68">
        <v>65</v>
      </c>
    </row>
    <row r="132" spans="1:17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1:17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1:17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1:17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1:17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1:17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1:17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spans="1:17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1:17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spans="1:17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  <row r="148" spans="1:17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spans="1:17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  <row r="150" spans="1:17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</row>
    <row r="151" spans="1:17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1:17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</row>
    <row r="153" spans="1:17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</row>
    <row r="154" spans="1:17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</row>
    <row r="155" spans="1:17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</row>
    <row r="156" spans="1:17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</row>
    <row r="157" spans="1:17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</row>
    <row r="158" spans="1:17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</row>
    <row r="159" spans="1:17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</row>
    <row r="160" spans="1:17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</row>
    <row r="161" spans="1:17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</row>
    <row r="162" spans="1:17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</row>
    <row r="163" spans="1:17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</row>
    <row r="164" spans="1:17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</row>
    <row r="165" spans="1:17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zoomScale="90" zoomScaleNormal="90" workbookViewId="0">
      <selection activeCell="A5" sqref="A5"/>
    </sheetView>
  </sheetViews>
  <sheetFormatPr defaultRowHeight="15" x14ac:dyDescent="0.25"/>
  <cols>
    <col min="1" max="1" width="80.85546875" style="6" customWidth="1"/>
    <col min="2" max="2" width="8.7109375" style="6" customWidth="1"/>
    <col min="3" max="3" width="13.85546875" style="6" customWidth="1"/>
    <col min="4" max="4" width="8.7109375" style="6" customWidth="1"/>
    <col min="5" max="5" width="12.7109375" style="6" customWidth="1"/>
    <col min="6" max="6" width="8.7109375" style="6" customWidth="1"/>
    <col min="7" max="7" width="12.7109375" style="6" customWidth="1"/>
    <col min="8" max="9" width="9.140625" style="6"/>
    <col min="10" max="10" width="107.42578125" style="6" customWidth="1"/>
    <col min="11" max="16384" width="9.140625" style="6"/>
  </cols>
  <sheetData>
    <row r="1" spans="1:10" x14ac:dyDescent="0.25">
      <c r="A1" s="7" t="s">
        <v>88</v>
      </c>
    </row>
    <row r="2" spans="1:10" x14ac:dyDescent="0.25">
      <c r="A2" s="7" t="s">
        <v>89</v>
      </c>
    </row>
    <row r="3" spans="1:10" x14ac:dyDescent="0.25">
      <c r="B3" s="76" t="s">
        <v>90</v>
      </c>
      <c r="C3" s="76"/>
      <c r="D3" s="76" t="s">
        <v>18</v>
      </c>
      <c r="E3" s="76"/>
      <c r="F3" s="76" t="s">
        <v>91</v>
      </c>
      <c r="G3" s="76"/>
    </row>
    <row r="4" spans="1:10" x14ac:dyDescent="0.25">
      <c r="B4" s="7" t="s">
        <v>92</v>
      </c>
      <c r="C4" s="7" t="s">
        <v>93</v>
      </c>
      <c r="D4" s="7" t="s">
        <v>92</v>
      </c>
      <c r="E4" s="7" t="s">
        <v>93</v>
      </c>
      <c r="F4" s="7" t="s">
        <v>94</v>
      </c>
      <c r="G4" s="7" t="s">
        <v>93</v>
      </c>
      <c r="I4" s="59"/>
    </row>
    <row r="5" spans="1:10" x14ac:dyDescent="0.25">
      <c r="A5" s="68" t="s">
        <v>536</v>
      </c>
      <c r="B5" s="7">
        <f>VLOOKUP($A5,'Reservation Data'!$C$7:$Q$131,8,FALSE)</f>
        <v>77</v>
      </c>
      <c r="C5" s="15">
        <f>TRUNC(B5/B6,6)</f>
        <v>3.8270000000000001E-3</v>
      </c>
      <c r="D5" s="7">
        <f>VLOOKUP($A5,'Reservation Data'!$C$7:$Q$131,10,FALSE)</f>
        <v>0</v>
      </c>
      <c r="E5" s="15">
        <f>TRUNC(D5/D6,6)</f>
        <v>0</v>
      </c>
      <c r="F5" s="7">
        <f>VLOOKUP($A5,'Reservation Data'!$C$7:$Q$131,6,FALSE)</f>
        <v>77</v>
      </c>
      <c r="G5" s="15">
        <f>TRUNC(F5/F6,6)</f>
        <v>3.5980000000000001E-3</v>
      </c>
      <c r="I5" s="59"/>
      <c r="J5" s="59"/>
    </row>
    <row r="6" spans="1:10" x14ac:dyDescent="0.25">
      <c r="A6" s="59" t="s">
        <v>250</v>
      </c>
      <c r="B6" s="7">
        <f>VLOOKUP($A6,'Reservation Data'!$C$7:$Q$131,8,FALSE)</f>
        <v>20115</v>
      </c>
      <c r="C6" s="15"/>
      <c r="D6" s="7">
        <f>VLOOKUP($A6,'Reservation Data'!$C$7:$Q$131,10,FALSE)</f>
        <v>1283</v>
      </c>
      <c r="E6" s="15"/>
      <c r="F6" s="7">
        <f>VLOOKUP($A6,'Reservation Data'!$C$7:$Q$131,6,FALSE)</f>
        <v>21398</v>
      </c>
      <c r="G6" s="15"/>
      <c r="I6" s="59"/>
    </row>
    <row r="7" spans="1:10" x14ac:dyDescent="0.25">
      <c r="A7" s="68" t="s">
        <v>537</v>
      </c>
      <c r="B7" s="7">
        <f>VLOOKUP($A7,'Reservation Data'!$C$7:$Q$131,8,FALSE)</f>
        <v>32</v>
      </c>
      <c r="C7" s="15">
        <f>TRUNC(B7/B8,6)</f>
        <v>5.4689999999999999E-3</v>
      </c>
      <c r="D7" s="7">
        <f>VLOOKUP($A7,'Reservation Data'!$C$7:$Q$131,10,FALSE)</f>
        <v>11</v>
      </c>
      <c r="E7" s="15">
        <f>TRUNC(D7/D8,6)</f>
        <v>2.3304999999999999E-2</v>
      </c>
      <c r="F7" s="7">
        <f>VLOOKUP($A7,'Reservation Data'!$C$7:$Q$131,6,FALSE)</f>
        <v>43</v>
      </c>
      <c r="G7" s="15">
        <f>TRUNC(F7/F8,6)</f>
        <v>6.7999999999999996E-3</v>
      </c>
      <c r="I7" s="59"/>
      <c r="J7" s="59"/>
    </row>
    <row r="8" spans="1:10" x14ac:dyDescent="0.25">
      <c r="A8" s="59" t="s">
        <v>260</v>
      </c>
      <c r="B8" s="7">
        <f>VLOOKUP($A8,'Reservation Data'!$C$7:$Q$131,8,FALSE)</f>
        <v>5851</v>
      </c>
      <c r="C8" s="15"/>
      <c r="D8" s="7">
        <f>VLOOKUP($A8,'Reservation Data'!$C$7:$Q$131,10,FALSE)</f>
        <v>472</v>
      </c>
      <c r="E8" s="15"/>
      <c r="F8" s="7">
        <f>VLOOKUP($A8,'Reservation Data'!$C$7:$Q$131,6,FALSE)</f>
        <v>6323</v>
      </c>
      <c r="G8" s="15"/>
      <c r="I8" s="59"/>
    </row>
    <row r="9" spans="1:10" x14ac:dyDescent="0.25">
      <c r="A9" s="68" t="s">
        <v>538</v>
      </c>
      <c r="B9" s="7">
        <f>VLOOKUP($A9,'Reservation Data'!$C$7:$Q$131,8,FALSE)</f>
        <v>312</v>
      </c>
      <c r="C9" s="15">
        <f>TRUNC(B9/B10,6)</f>
        <v>3.2009999999999999E-3</v>
      </c>
      <c r="D9" s="7">
        <f>VLOOKUP($A9,'Reservation Data'!$C$7:$Q$131,10,FALSE)</f>
        <v>64</v>
      </c>
      <c r="E9" s="15">
        <f>TRUNC(D9/D10,6)</f>
        <v>1.0684000000000001E-2</v>
      </c>
      <c r="F9" s="7">
        <f>VLOOKUP($A9,'Reservation Data'!$C$7:$Q$131,6,FALSE)</f>
        <v>376</v>
      </c>
      <c r="G9" s="15">
        <f>TRUNC(F9/F10,6)</f>
        <v>3.6340000000000001E-3</v>
      </c>
      <c r="I9" s="59"/>
      <c r="J9" s="59"/>
    </row>
    <row r="10" spans="1:10" x14ac:dyDescent="0.25">
      <c r="A10" s="59" t="s">
        <v>326</v>
      </c>
      <c r="B10" s="7">
        <f>VLOOKUP($A10,'Reservation Data'!$C$7:$Q$131,8,FALSE)</f>
        <v>97461</v>
      </c>
      <c r="C10" s="15"/>
      <c r="D10" s="7">
        <f>VLOOKUP($A10,'Reservation Data'!$C$7:$Q$131,10,FALSE)</f>
        <v>5990</v>
      </c>
      <c r="E10" s="15"/>
      <c r="F10" s="7">
        <f>VLOOKUP($A10,'Reservation Data'!$C$7:$Q$131,6,FALSE)</f>
        <v>103451</v>
      </c>
      <c r="G10" s="15"/>
      <c r="I10" s="59"/>
    </row>
    <row r="11" spans="1:10" x14ac:dyDescent="0.25">
      <c r="A11" s="59"/>
      <c r="B11" s="7"/>
      <c r="C11" s="15"/>
      <c r="D11" s="7"/>
      <c r="E11" s="15"/>
      <c r="F11" s="7"/>
      <c r="G11" s="15"/>
      <c r="I11" s="59"/>
    </row>
    <row r="12" spans="1:10" x14ac:dyDescent="0.25">
      <c r="A12" s="59" t="s">
        <v>367</v>
      </c>
      <c r="B12" s="7">
        <f>VLOOKUP($A12,'Reservation Data'!$C$7:$Q$131,8,FALSE)</f>
        <v>1346</v>
      </c>
      <c r="C12" s="15">
        <f>TRUNC(B12/B13,6)</f>
        <v>7.9856999999999997E-2</v>
      </c>
      <c r="D12" s="7">
        <f>VLOOKUP($A12,'Reservation Data'!$C$7:$Q$131,10,FALSE)</f>
        <v>97</v>
      </c>
      <c r="E12" s="15">
        <f>TRUNC(D12/D13,6)</f>
        <v>0.129333</v>
      </c>
      <c r="F12" s="7">
        <f>VLOOKUP($A12,'Reservation Data'!$C$7:$Q$131,6,FALSE)</f>
        <v>1443</v>
      </c>
      <c r="G12" s="15">
        <f>TRUNC(F12/F13,6)</f>
        <v>8.1964999999999996E-2</v>
      </c>
      <c r="I12" s="59"/>
      <c r="J12" s="59"/>
    </row>
    <row r="13" spans="1:10" x14ac:dyDescent="0.25">
      <c r="A13" s="59" t="s">
        <v>206</v>
      </c>
      <c r="B13" s="7">
        <f>VLOOKUP($A13,'Reservation Data'!$C$7:$Q$131,8,FALSE)</f>
        <v>16855</v>
      </c>
      <c r="C13" s="15"/>
      <c r="D13" s="7">
        <f>VLOOKUP($A13,'Reservation Data'!$C$7:$Q$131,10,FALSE)</f>
        <v>750</v>
      </c>
      <c r="E13" s="15"/>
      <c r="F13" s="7">
        <f>VLOOKUP($A13,'Reservation Data'!$C$7:$Q$131,6,FALSE)</f>
        <v>17605</v>
      </c>
      <c r="G13" s="15"/>
      <c r="I13" s="59"/>
    </row>
    <row r="14" spans="1:10" x14ac:dyDescent="0.25">
      <c r="A14" s="59" t="s">
        <v>369</v>
      </c>
      <c r="B14" s="7">
        <f>VLOOKUP($A14,'Reservation Data'!$C$7:$Q$131,8,FALSE)</f>
        <v>451</v>
      </c>
      <c r="C14" s="15">
        <f>TRUNC(B14/B15,6)</f>
        <v>4.627E-3</v>
      </c>
      <c r="D14" s="7">
        <f>VLOOKUP($A14,'Reservation Data'!$C$7:$Q$131,10,FALSE)</f>
        <v>69</v>
      </c>
      <c r="E14" s="15">
        <f>TRUNC(D14/D15,6)</f>
        <v>1.1519E-2</v>
      </c>
      <c r="F14" s="7">
        <f>VLOOKUP($A14,'Reservation Data'!$C$7:$Q$131,6,FALSE)</f>
        <v>520</v>
      </c>
      <c r="G14" s="15">
        <f>TRUNC(F14/F15,6)</f>
        <v>5.0260000000000001E-3</v>
      </c>
      <c r="I14" s="59"/>
      <c r="J14" s="59"/>
    </row>
    <row r="15" spans="1:10" x14ac:dyDescent="0.25">
      <c r="A15" s="59" t="s">
        <v>326</v>
      </c>
      <c r="B15" s="7">
        <f>VLOOKUP($A15,'Reservation Data'!$C$7:$Q$131,8,FALSE)</f>
        <v>97461</v>
      </c>
      <c r="C15" s="15"/>
      <c r="D15" s="7">
        <f>VLOOKUP($A15,'Reservation Data'!$C$7:$Q$131,10,FALSE)</f>
        <v>5990</v>
      </c>
      <c r="E15" s="15"/>
      <c r="F15" s="7">
        <f>VLOOKUP($A15,'Reservation Data'!$C$7:$Q$131,6,FALSE)</f>
        <v>103451</v>
      </c>
      <c r="G15" s="15"/>
      <c r="I15" s="59"/>
    </row>
    <row r="16" spans="1:10" x14ac:dyDescent="0.25">
      <c r="A16" s="59"/>
      <c r="B16" s="7"/>
      <c r="C16" s="15"/>
      <c r="D16" s="7"/>
      <c r="E16" s="15"/>
      <c r="F16" s="7"/>
      <c r="G16" s="15"/>
      <c r="I16" s="59"/>
    </row>
    <row r="17" spans="1:10" x14ac:dyDescent="0.25">
      <c r="A17" s="59" t="s">
        <v>371</v>
      </c>
      <c r="B17" s="7">
        <f>VLOOKUP($A17,'Reservation Data'!$C$7:$Q$131,8,FALSE)</f>
        <v>305</v>
      </c>
      <c r="C17" s="15">
        <f>TRUNC(B17/B18,6)</f>
        <v>0.11258700000000001</v>
      </c>
      <c r="D17" s="7">
        <f>VLOOKUP($A17,'Reservation Data'!$C$7:$Q$131,10,FALSE)</f>
        <v>24</v>
      </c>
      <c r="E17" s="15">
        <f>TRUNC(D17/D18,6)</f>
        <v>0.35820800000000003</v>
      </c>
      <c r="F17" s="7">
        <f>VLOOKUP($A17,'Reservation Data'!$C$7:$Q$131,6,FALSE)</f>
        <v>329</v>
      </c>
      <c r="G17" s="15">
        <f>TRUNC(F17/F18,6)</f>
        <v>0.118515</v>
      </c>
      <c r="I17" s="59"/>
      <c r="J17" s="59"/>
    </row>
    <row r="18" spans="1:10" x14ac:dyDescent="0.25">
      <c r="A18" s="6" t="s">
        <v>220</v>
      </c>
      <c r="B18" s="7">
        <f>VLOOKUP($A18,'Reservation Data'!$C$7:$Q$131,8,FALSE)</f>
        <v>2709</v>
      </c>
      <c r="C18" s="15"/>
      <c r="D18" s="7">
        <f>VLOOKUP($A18,'Reservation Data'!$C$7:$Q$131,10,FALSE)</f>
        <v>67</v>
      </c>
      <c r="E18" s="15"/>
      <c r="F18" s="7">
        <f>VLOOKUP($A18,'Reservation Data'!$C$7:$Q$131,6,FALSE)</f>
        <v>2776</v>
      </c>
      <c r="G18" s="15"/>
      <c r="I18" s="59"/>
    </row>
    <row r="19" spans="1:10" x14ac:dyDescent="0.25">
      <c r="B19" s="7"/>
      <c r="C19" s="15"/>
      <c r="D19" s="7"/>
      <c r="E19" s="15"/>
      <c r="F19" s="7"/>
      <c r="G19" s="15"/>
      <c r="I19" s="59"/>
    </row>
    <row r="20" spans="1:10" x14ac:dyDescent="0.25">
      <c r="A20" s="59" t="s">
        <v>373</v>
      </c>
      <c r="B20" s="7">
        <f>VLOOKUP($A20,'Reservation Data'!$C$7:$Q$131,8,FALSE)</f>
        <v>0</v>
      </c>
      <c r="C20" s="15">
        <f>TRUNC(B20/B21,6)</f>
        <v>0</v>
      </c>
      <c r="D20" s="7">
        <f>VLOOKUP($A20,'Reservation Data'!$C$7:$Q$131,10,FALSE)</f>
        <v>0</v>
      </c>
      <c r="E20" s="15">
        <f>TRUNC(D20/D21,6)</f>
        <v>0</v>
      </c>
      <c r="F20" s="7">
        <f>VLOOKUP($A20,'Reservation Data'!$C$7:$Q$131,6,FALSE)</f>
        <v>0</v>
      </c>
      <c r="G20" s="15">
        <f>TRUNC(F20/F21,6)</f>
        <v>0</v>
      </c>
      <c r="I20" s="59"/>
      <c r="J20" s="59"/>
    </row>
    <row r="21" spans="1:10" x14ac:dyDescent="0.25">
      <c r="A21" s="6" t="s">
        <v>244</v>
      </c>
      <c r="B21" s="7">
        <f>VLOOKUP($A21,'Reservation Data'!$C$7:$Q$131,8,FALSE)</f>
        <v>9988</v>
      </c>
      <c r="C21" s="15"/>
      <c r="D21" s="7">
        <f>VLOOKUP($A21,'Reservation Data'!$C$7:$Q$131,10,FALSE)</f>
        <v>417</v>
      </c>
      <c r="E21" s="15"/>
      <c r="F21" s="7">
        <f>VLOOKUP($A21,'Reservation Data'!$C$7:$Q$131,6,FALSE)</f>
        <v>10405</v>
      </c>
      <c r="G21" s="15"/>
      <c r="I21" s="59"/>
    </row>
    <row r="22" spans="1:10" x14ac:dyDescent="0.25">
      <c r="B22" s="7"/>
      <c r="C22" s="15"/>
      <c r="D22" s="7"/>
      <c r="E22" s="15"/>
      <c r="F22" s="7"/>
      <c r="G22" s="15"/>
      <c r="I22" s="59"/>
    </row>
    <row r="23" spans="1:10" x14ac:dyDescent="0.25">
      <c r="A23" s="59" t="s">
        <v>375</v>
      </c>
      <c r="B23" s="7">
        <f>VLOOKUP($A23,'Reservation Data'!$C$7:$Q$131,8,FALSE)</f>
        <v>718</v>
      </c>
      <c r="C23" s="15">
        <f>TRUNC(B23/B24,6)</f>
        <v>3.4839000000000002E-2</v>
      </c>
      <c r="D23" s="7">
        <f>VLOOKUP($A23,'Reservation Data'!$C$7:$Q$131,10,FALSE)</f>
        <v>129</v>
      </c>
      <c r="E23" s="15">
        <f>TRUNC(D23/D24,6)</f>
        <v>5.4684000000000003E-2</v>
      </c>
      <c r="F23" s="7">
        <f>VLOOKUP($A23,'Reservation Data'!$C$7:$Q$131,6,FALSE)</f>
        <v>847</v>
      </c>
      <c r="G23" s="15">
        <f>TRUNC(F23/F24,6)</f>
        <v>3.6877E-2</v>
      </c>
      <c r="I23" s="59"/>
      <c r="J23" s="59"/>
    </row>
    <row r="24" spans="1:10" x14ac:dyDescent="0.25">
      <c r="A24" s="6" t="s">
        <v>196</v>
      </c>
      <c r="B24" s="7">
        <f>VLOOKUP($A24,'Reservation Data'!$C$7:$Q$131,8,FALSE)</f>
        <v>20609</v>
      </c>
      <c r="C24" s="15"/>
      <c r="D24" s="7">
        <f>VLOOKUP($A24,'Reservation Data'!$C$7:$Q$131,10,FALSE)</f>
        <v>2359</v>
      </c>
      <c r="E24" s="15"/>
      <c r="F24" s="7">
        <f>VLOOKUP($A24,'Reservation Data'!$C$7:$Q$131,6,FALSE)</f>
        <v>22968</v>
      </c>
      <c r="G24" s="15"/>
      <c r="I24" s="59"/>
    </row>
    <row r="25" spans="1:10" x14ac:dyDescent="0.25">
      <c r="A25" s="59" t="s">
        <v>377</v>
      </c>
      <c r="B25" s="7">
        <f>VLOOKUP($A25,'Reservation Data'!$C$7:$Q$131,8,FALSE)</f>
        <v>2123</v>
      </c>
      <c r="C25" s="15">
        <f>TRUNC(B25/B26,6)</f>
        <v>0.17349000000000001</v>
      </c>
      <c r="D25" s="7">
        <f>VLOOKUP($A25,'Reservation Data'!$C$7:$Q$131,10,FALSE)</f>
        <v>325</v>
      </c>
      <c r="E25" s="15">
        <f>TRUNC(D25/D26,6)</f>
        <v>0.39393899999999998</v>
      </c>
      <c r="F25" s="7">
        <f>VLOOKUP($A25,'Reservation Data'!$C$7:$Q$131,6,FALSE)</f>
        <v>2448</v>
      </c>
      <c r="G25" s="15">
        <f>TRUNC(F25/F26,6)</f>
        <v>0.187413</v>
      </c>
      <c r="I25" s="59"/>
      <c r="J25" s="59"/>
    </row>
    <row r="26" spans="1:10" x14ac:dyDescent="0.25">
      <c r="A26" s="6" t="s">
        <v>210</v>
      </c>
      <c r="B26" s="7">
        <f>VLOOKUP($A26,'Reservation Data'!$C$7:$Q$131,8,FALSE)</f>
        <v>12237</v>
      </c>
      <c r="C26" s="15"/>
      <c r="D26" s="7">
        <f>VLOOKUP($A26,'Reservation Data'!$C$7:$Q$131,10,FALSE)</f>
        <v>825</v>
      </c>
      <c r="E26" s="15"/>
      <c r="F26" s="7">
        <f>VLOOKUP($A26,'Reservation Data'!$C$7:$Q$131,6,FALSE)</f>
        <v>13062</v>
      </c>
      <c r="G26" s="15"/>
      <c r="I26" s="59"/>
    </row>
    <row r="27" spans="1:10" x14ac:dyDescent="0.25">
      <c r="A27" s="59" t="s">
        <v>379</v>
      </c>
      <c r="B27" s="7">
        <f>VLOOKUP($A27,'Reservation Data'!$C$7:$Q$131,8,FALSE)</f>
        <v>112</v>
      </c>
      <c r="C27" s="15">
        <f>TRUNC(B27/B28,6)</f>
        <v>1.1991999999999999E-2</v>
      </c>
      <c r="D27" s="7">
        <f>VLOOKUP($A27,'Reservation Data'!$C$7:$Q$131,10,FALSE)</f>
        <v>11</v>
      </c>
      <c r="E27" s="15">
        <f>TRUNC(D27/D28,6)</f>
        <v>2.5881999999999999E-2</v>
      </c>
      <c r="F27" s="7">
        <f>VLOOKUP($A27,'Reservation Data'!$C$7:$Q$131,6,FALSE)</f>
        <v>123</v>
      </c>
      <c r="G27" s="15">
        <f>TRUNC(F27/F28,6)</f>
        <v>1.2597000000000001E-2</v>
      </c>
      <c r="I27" s="59"/>
      <c r="J27" s="59"/>
    </row>
    <row r="28" spans="1:10" x14ac:dyDescent="0.25">
      <c r="A28" s="6" t="s">
        <v>246</v>
      </c>
      <c r="B28" s="7">
        <f>VLOOKUP($A28,'Reservation Data'!$C$7:$Q$131,8,FALSE)</f>
        <v>9339</v>
      </c>
      <c r="C28" s="15"/>
      <c r="D28" s="7">
        <f>VLOOKUP($A28,'Reservation Data'!$C$7:$Q$131,10,FALSE)</f>
        <v>425</v>
      </c>
      <c r="E28" s="15"/>
      <c r="F28" s="7">
        <f>VLOOKUP($A28,'Reservation Data'!$C$7:$Q$131,6,FALSE)</f>
        <v>9764</v>
      </c>
      <c r="G28" s="15"/>
      <c r="I28" s="59"/>
    </row>
    <row r="29" spans="1:10" x14ac:dyDescent="0.25">
      <c r="A29" s="59" t="s">
        <v>381</v>
      </c>
      <c r="B29" s="7">
        <f>VLOOKUP($A29,'Reservation Data'!$C$7:$Q$131,8,FALSE)</f>
        <v>1192</v>
      </c>
      <c r="C29" s="15">
        <f>TRUNC(B29/B30,6)</f>
        <v>5.9258999999999999E-2</v>
      </c>
      <c r="D29" s="7">
        <f>VLOOKUP($A29,'Reservation Data'!$C$7:$Q$131,10,FALSE)</f>
        <v>114</v>
      </c>
      <c r="E29" s="15">
        <f>TRUNC(D29/D30,6)</f>
        <v>8.8854000000000002E-2</v>
      </c>
      <c r="F29" s="7">
        <f>VLOOKUP($A29,'Reservation Data'!$C$7:$Q$131,6,FALSE)</f>
        <v>1306</v>
      </c>
      <c r="G29" s="15">
        <f>TRUNC(F29/F30,6)</f>
        <v>6.1032999999999997E-2</v>
      </c>
      <c r="I29" s="59"/>
      <c r="J29" s="59"/>
    </row>
    <row r="30" spans="1:10" x14ac:dyDescent="0.25">
      <c r="A30" s="6" t="s">
        <v>250</v>
      </c>
      <c r="B30" s="7">
        <f>VLOOKUP($A30,'Reservation Data'!$C$7:$Q$131,8,FALSE)</f>
        <v>20115</v>
      </c>
      <c r="C30" s="15"/>
      <c r="D30" s="7">
        <f>VLOOKUP($A30,'Reservation Data'!$C$7:$Q$131,10,FALSE)</f>
        <v>1283</v>
      </c>
      <c r="E30" s="15"/>
      <c r="F30" s="7">
        <f>VLOOKUP($A30,'Reservation Data'!$C$7:$Q$131,6,FALSE)</f>
        <v>21398</v>
      </c>
      <c r="G30" s="15"/>
      <c r="I30" s="59"/>
    </row>
    <row r="31" spans="1:10" x14ac:dyDescent="0.25">
      <c r="B31" s="7"/>
      <c r="C31" s="15"/>
      <c r="D31" s="7"/>
      <c r="E31" s="15"/>
      <c r="F31" s="7"/>
      <c r="G31" s="15"/>
      <c r="I31" s="59"/>
    </row>
    <row r="32" spans="1:10" x14ac:dyDescent="0.25">
      <c r="A32" s="59" t="s">
        <v>383</v>
      </c>
      <c r="B32" s="7">
        <f>VLOOKUP($A32,'Reservation Data'!$C$7:$Q$131,8,FALSE)</f>
        <v>126</v>
      </c>
      <c r="C32" s="15">
        <f>TRUNC(B32/B33,6)</f>
        <v>1.6622000000000001E-2</v>
      </c>
      <c r="D32" s="7">
        <f>VLOOKUP($A32,'Reservation Data'!$C$7:$Q$131,10,FALSE)</f>
        <v>15</v>
      </c>
      <c r="E32" s="15">
        <f>TRUNC(D32/D33,6)</f>
        <v>5.5350000000000003E-2</v>
      </c>
      <c r="F32" s="7">
        <f>VLOOKUP($A32,'Reservation Data'!$C$7:$Q$131,6,FALSE)</f>
        <v>141</v>
      </c>
      <c r="G32" s="15">
        <f>TRUNC(F32/F33,6)</f>
        <v>1.7958999999999999E-2</v>
      </c>
      <c r="I32" s="59"/>
      <c r="J32" s="59"/>
    </row>
    <row r="33" spans="1:10" x14ac:dyDescent="0.25">
      <c r="A33" s="6" t="s">
        <v>316</v>
      </c>
      <c r="B33" s="7">
        <f>VLOOKUP($A33,'Reservation Data'!$C$7:$Q$131,8,FALSE)</f>
        <v>7580</v>
      </c>
      <c r="C33" s="15"/>
      <c r="D33" s="7">
        <f>VLOOKUP($A33,'Reservation Data'!$C$7:$Q$131,10,FALSE)</f>
        <v>271</v>
      </c>
      <c r="E33" s="15"/>
      <c r="F33" s="7">
        <f>VLOOKUP($A33,'Reservation Data'!$C$7:$Q$131,6,FALSE)</f>
        <v>7851</v>
      </c>
      <c r="G33" s="15"/>
      <c r="I33" s="59"/>
    </row>
    <row r="34" spans="1:10" x14ac:dyDescent="0.25">
      <c r="B34" s="7"/>
      <c r="C34" s="15"/>
      <c r="D34" s="7"/>
      <c r="E34" s="15"/>
      <c r="F34" s="7"/>
      <c r="G34" s="15"/>
      <c r="I34" s="59"/>
    </row>
    <row r="35" spans="1:10" x14ac:dyDescent="0.25">
      <c r="A35" s="59" t="s">
        <v>385</v>
      </c>
      <c r="B35" s="7">
        <f>VLOOKUP($A35,'Reservation Data'!$C$7:$Q$131,8,FALSE)</f>
        <v>41</v>
      </c>
      <c r="C35" s="15">
        <f>TRUNC(B35/B36,6)</f>
        <v>6.5240000000000003E-3</v>
      </c>
      <c r="D35" s="7">
        <f>VLOOKUP($A35,'Reservation Data'!$C$7:$Q$131,10,FALSE)</f>
        <v>9</v>
      </c>
      <c r="E35" s="15">
        <f>TRUNC(D35/D36,6)</f>
        <v>1.9067000000000001E-2</v>
      </c>
      <c r="F35" s="7">
        <f>VLOOKUP($A35,'Reservation Data'!$C$7:$Q$131,6,FALSE)</f>
        <v>50</v>
      </c>
      <c r="G35" s="15">
        <f>TRUNC(F35/F36,6)</f>
        <v>7.4000000000000003E-3</v>
      </c>
      <c r="I35" s="59"/>
      <c r="J35" s="59"/>
    </row>
    <row r="36" spans="1:10" x14ac:dyDescent="0.25">
      <c r="A36" s="6" t="s">
        <v>190</v>
      </c>
      <c r="B36" s="7">
        <f>VLOOKUP($A36,'Reservation Data'!$C$7:$Q$131,8,FALSE)</f>
        <v>6284</v>
      </c>
      <c r="C36" s="15"/>
      <c r="D36" s="7">
        <f>VLOOKUP($A36,'Reservation Data'!$C$7:$Q$131,10,FALSE)</f>
        <v>472</v>
      </c>
      <c r="E36" s="15"/>
      <c r="F36" s="7">
        <f>VLOOKUP($A36,'Reservation Data'!$C$7:$Q$131,6,FALSE)</f>
        <v>6756</v>
      </c>
      <c r="G36" s="15"/>
      <c r="I36" s="59"/>
    </row>
    <row r="37" spans="1:10" x14ac:dyDescent="0.25">
      <c r="A37" s="59" t="s">
        <v>387</v>
      </c>
      <c r="B37" s="7">
        <f>VLOOKUP($A37,'Reservation Data'!$C$7:$Q$131,8,FALSE)</f>
        <v>0</v>
      </c>
      <c r="C37" s="15">
        <f>TRUNC(B37/B38,6)</f>
        <v>0</v>
      </c>
      <c r="D37" s="7">
        <f>VLOOKUP($A37,'Reservation Data'!$C$7:$Q$131,10,FALSE)</f>
        <v>0</v>
      </c>
      <c r="E37" s="15">
        <f>TRUNC(D37/D38,6)</f>
        <v>0</v>
      </c>
      <c r="F37" s="7">
        <f>VLOOKUP($A37,'Reservation Data'!$C$7:$Q$131,6,FALSE)</f>
        <v>0</v>
      </c>
      <c r="G37" s="15">
        <f>TRUNC(F37/F38,6)</f>
        <v>0</v>
      </c>
      <c r="I37" s="59"/>
      <c r="J37" s="59"/>
    </row>
    <row r="38" spans="1:10" x14ac:dyDescent="0.25">
      <c r="A38" s="6" t="s">
        <v>224</v>
      </c>
      <c r="B38" s="7">
        <f>VLOOKUP($A38,'Reservation Data'!$C$7:$Q$131,8,FALSE)</f>
        <v>29695</v>
      </c>
      <c r="C38" s="15"/>
      <c r="D38" s="7">
        <f>VLOOKUP($A38,'Reservation Data'!$C$7:$Q$131,10,FALSE)</f>
        <v>1338</v>
      </c>
      <c r="E38" s="15"/>
      <c r="F38" s="7">
        <f>VLOOKUP($A38,'Reservation Data'!$C$7:$Q$131,6,FALSE)</f>
        <v>31033</v>
      </c>
      <c r="G38" s="15"/>
      <c r="I38" s="59"/>
    </row>
    <row r="39" spans="1:10" x14ac:dyDescent="0.25">
      <c r="A39" s="59" t="s">
        <v>389</v>
      </c>
      <c r="B39" s="7">
        <f>VLOOKUP($A39,'Reservation Data'!$C$7:$Q$131,8,FALSE)</f>
        <v>1510</v>
      </c>
      <c r="C39" s="15">
        <f>TRUNC(B39/B40,6)</f>
        <v>0.12589600000000001</v>
      </c>
      <c r="D39" s="7">
        <f>VLOOKUP($A39,'Reservation Data'!$C$7:$Q$131,10,FALSE)</f>
        <v>238</v>
      </c>
      <c r="E39" s="15">
        <f>TRUNC(D39/D40,6)</f>
        <v>0.292383</v>
      </c>
      <c r="F39" s="7">
        <f>VLOOKUP($A39,'Reservation Data'!$C$7:$Q$131,6,FALSE)</f>
        <v>1748</v>
      </c>
      <c r="G39" s="15">
        <f>TRUNC(F39/F40,6)</f>
        <v>0.13647699999999999</v>
      </c>
      <c r="I39" s="59"/>
      <c r="J39" s="59"/>
    </row>
    <row r="40" spans="1:10" x14ac:dyDescent="0.25">
      <c r="A40" s="6" t="s">
        <v>284</v>
      </c>
      <c r="B40" s="7">
        <f>VLOOKUP($A40,'Reservation Data'!$C$7:$Q$131,8,FALSE)</f>
        <v>11994</v>
      </c>
      <c r="C40" s="15"/>
      <c r="D40" s="7">
        <f>VLOOKUP($A40,'Reservation Data'!$C$7:$Q$131,10,FALSE)</f>
        <v>814</v>
      </c>
      <c r="E40" s="15"/>
      <c r="F40" s="7">
        <f>VLOOKUP($A40,'Reservation Data'!$C$7:$Q$131,6,FALSE)</f>
        <v>12808</v>
      </c>
      <c r="G40" s="15"/>
      <c r="I40" s="59"/>
    </row>
    <row r="41" spans="1:10" x14ac:dyDescent="0.25">
      <c r="A41" s="59" t="s">
        <v>391</v>
      </c>
      <c r="B41" s="7">
        <f>VLOOKUP($A41,'Reservation Data'!$C$7:$Q$131,8,FALSE)</f>
        <v>33</v>
      </c>
      <c r="C41" s="15">
        <f>TRUNC(B41/B42,6)</f>
        <v>2.617E-3</v>
      </c>
      <c r="D41" s="7">
        <f>VLOOKUP($A41,'Reservation Data'!$C$7:$Q$131,10,FALSE)</f>
        <v>12</v>
      </c>
      <c r="E41" s="15">
        <f>TRUNC(D41/D42,6)</f>
        <v>1.3559E-2</v>
      </c>
      <c r="F41" s="7">
        <f>VLOOKUP($A41,'Reservation Data'!$C$7:$Q$131,6,FALSE)</f>
        <v>45</v>
      </c>
      <c r="G41" s="15">
        <f>TRUNC(F41/F42,6)</f>
        <v>3.3349999999999999E-3</v>
      </c>
      <c r="I41" s="59"/>
      <c r="J41" s="59"/>
    </row>
    <row r="42" spans="1:10" x14ac:dyDescent="0.25">
      <c r="A42" s="6" t="s">
        <v>304</v>
      </c>
      <c r="B42" s="7">
        <f>VLOOKUP($A42,'Reservation Data'!$C$7:$Q$131,8,FALSE)</f>
        <v>12607</v>
      </c>
      <c r="C42" s="15"/>
      <c r="D42" s="7">
        <f>VLOOKUP($A42,'Reservation Data'!$C$7:$Q$131,10,FALSE)</f>
        <v>885</v>
      </c>
      <c r="E42" s="15"/>
      <c r="F42" s="7">
        <f>VLOOKUP($A42,'Reservation Data'!$C$7:$Q$131,6,FALSE)</f>
        <v>13492</v>
      </c>
      <c r="G42" s="15"/>
      <c r="I42" s="59"/>
    </row>
    <row r="43" spans="1:10" x14ac:dyDescent="0.25">
      <c r="B43" s="7"/>
      <c r="C43" s="15"/>
      <c r="D43" s="7"/>
      <c r="E43" s="15"/>
      <c r="F43" s="7"/>
      <c r="G43" s="15"/>
      <c r="I43" s="59"/>
    </row>
    <row r="44" spans="1:10" x14ac:dyDescent="0.25">
      <c r="A44" s="59" t="s">
        <v>393</v>
      </c>
      <c r="B44" s="7">
        <f>VLOOKUP($A44,'Reservation Data'!$C$7:$Q$131,8,FALSE)</f>
        <v>0</v>
      </c>
      <c r="C44" s="15">
        <f>TRUNC(B44/B45,6)</f>
        <v>0</v>
      </c>
      <c r="D44" s="7">
        <f>VLOOKUP($A44,'Reservation Data'!$C$7:$Q$131,10,FALSE)</f>
        <v>0</v>
      </c>
      <c r="E44" s="15">
        <f>TRUNC(D44/D45,6)</f>
        <v>0</v>
      </c>
      <c r="F44" s="7">
        <f>VLOOKUP($A44,'Reservation Data'!$C$7:$Q$131,6,FALSE)</f>
        <v>0</v>
      </c>
      <c r="G44" s="15">
        <f>TRUNC(F44/F45,6)</f>
        <v>0</v>
      </c>
      <c r="I44" s="59"/>
      <c r="J44" s="59"/>
    </row>
    <row r="45" spans="1:10" x14ac:dyDescent="0.25">
      <c r="A45" s="6" t="s">
        <v>194</v>
      </c>
      <c r="B45" s="7">
        <f>VLOOKUP($A45,'Reservation Data'!$C$7:$Q$131,8,FALSE)</f>
        <v>16139</v>
      </c>
      <c r="C45" s="15"/>
      <c r="D45" s="7">
        <f>VLOOKUP($A45,'Reservation Data'!$C$7:$Q$131,10,FALSE)</f>
        <v>624</v>
      </c>
      <c r="E45" s="15"/>
      <c r="F45" s="7">
        <f>VLOOKUP($A45,'Reservation Data'!$C$7:$Q$131,6,FALSE)</f>
        <v>16763</v>
      </c>
      <c r="G45" s="15"/>
      <c r="I45" s="59"/>
    </row>
    <row r="46" spans="1:10" x14ac:dyDescent="0.25">
      <c r="A46" s="59" t="s">
        <v>395</v>
      </c>
      <c r="B46" s="7">
        <f>VLOOKUP($A46,'Reservation Data'!$C$7:$Q$131,8,FALSE)</f>
        <v>0</v>
      </c>
      <c r="C46" s="15">
        <f>TRUNC(B46/B47,6)</f>
        <v>0</v>
      </c>
      <c r="D46" s="7">
        <f>VLOOKUP($A46,'Reservation Data'!$C$7:$Q$131,10,FALSE)</f>
        <v>0</v>
      </c>
      <c r="E46" s="15">
        <f>TRUNC(D46/D47,6)</f>
        <v>0</v>
      </c>
      <c r="F46" s="7">
        <f>VLOOKUP($A46,'Reservation Data'!$C$7:$Q$131,6,FALSE)</f>
        <v>0</v>
      </c>
      <c r="G46" s="15">
        <f>TRUNC(F46/F47,6)</f>
        <v>0</v>
      </c>
      <c r="I46" s="59"/>
      <c r="J46" s="59"/>
    </row>
    <row r="47" spans="1:10" x14ac:dyDescent="0.25">
      <c r="A47" s="6" t="s">
        <v>210</v>
      </c>
      <c r="B47" s="7">
        <f>VLOOKUP($A47,'Reservation Data'!$C$7:$Q$131,8,FALSE)</f>
        <v>12237</v>
      </c>
      <c r="C47" s="15"/>
      <c r="D47" s="7">
        <f>VLOOKUP($A47,'Reservation Data'!$C$7:$Q$131,10,FALSE)</f>
        <v>825</v>
      </c>
      <c r="E47" s="15"/>
      <c r="F47" s="7">
        <f>VLOOKUP($A47,'Reservation Data'!$C$7:$Q$131,6,FALSE)</f>
        <v>13062</v>
      </c>
      <c r="G47" s="15"/>
      <c r="I47" s="59"/>
    </row>
    <row r="48" spans="1:10" x14ac:dyDescent="0.25">
      <c r="A48" s="59" t="s">
        <v>397</v>
      </c>
      <c r="B48" s="7">
        <f>VLOOKUP($A48,'Reservation Data'!$C$7:$Q$131,8,FALSE)</f>
        <v>0</v>
      </c>
      <c r="C48" s="15">
        <f>TRUNC(B48/B49,6)</f>
        <v>0</v>
      </c>
      <c r="D48" s="7">
        <f>VLOOKUP($A48,'Reservation Data'!$C$7:$Q$131,10,FALSE)</f>
        <v>0</v>
      </c>
      <c r="E48" s="15">
        <f>TRUNC(D48/D49,6)</f>
        <v>0</v>
      </c>
      <c r="F48" s="7">
        <f>VLOOKUP($A48,'Reservation Data'!$C$7:$Q$131,6,FALSE)</f>
        <v>0</v>
      </c>
      <c r="G48" s="15">
        <f>TRUNC(F48/F49,6)</f>
        <v>0</v>
      </c>
      <c r="I48" s="59"/>
      <c r="J48" s="59"/>
    </row>
    <row r="49" spans="1:10" x14ac:dyDescent="0.25">
      <c r="A49" s="6" t="s">
        <v>300</v>
      </c>
      <c r="B49" s="7">
        <f>VLOOKUP($A49,'Reservation Data'!$C$7:$Q$131,8,FALSE)</f>
        <v>27950</v>
      </c>
      <c r="C49" s="15"/>
      <c r="D49" s="7">
        <f>VLOOKUP($A49,'Reservation Data'!$C$7:$Q$131,10,FALSE)</f>
        <v>1177</v>
      </c>
      <c r="E49" s="15"/>
      <c r="F49" s="7">
        <f>VLOOKUP($A49,'Reservation Data'!$C$7:$Q$131,6,FALSE)</f>
        <v>29127</v>
      </c>
      <c r="G49" s="15"/>
      <c r="I49" s="59"/>
    </row>
    <row r="50" spans="1:10" x14ac:dyDescent="0.25">
      <c r="A50" s="59" t="s">
        <v>399</v>
      </c>
      <c r="B50" s="7">
        <f>VLOOKUP($A50,'Reservation Data'!$C$7:$Q$131,8,FALSE)</f>
        <v>0</v>
      </c>
      <c r="C50" s="15">
        <f>TRUNC(B50/B51,6)</f>
        <v>0</v>
      </c>
      <c r="D50" s="7">
        <f>VLOOKUP($A50,'Reservation Data'!$C$7:$Q$131,10,FALSE)</f>
        <v>0</v>
      </c>
      <c r="E50" s="15">
        <f>TRUNC(D50/D51,6)</f>
        <v>0</v>
      </c>
      <c r="F50" s="7">
        <f>VLOOKUP($A50,'Reservation Data'!$C$7:$Q$131,6,FALSE)</f>
        <v>0</v>
      </c>
      <c r="G50" s="15">
        <f>TRUNC(F50/F51,6)</f>
        <v>0</v>
      </c>
      <c r="I50" s="59"/>
      <c r="J50" s="59"/>
    </row>
    <row r="51" spans="1:10" x14ac:dyDescent="0.25">
      <c r="A51" s="6" t="s">
        <v>326</v>
      </c>
      <c r="B51" s="7">
        <f>VLOOKUP($A51,'Reservation Data'!$C$7:$Q$131,8,FALSE)</f>
        <v>97461</v>
      </c>
      <c r="C51" s="15"/>
      <c r="D51" s="7">
        <f>VLOOKUP($A51,'Reservation Data'!$C$7:$Q$131,10,FALSE)</f>
        <v>5990</v>
      </c>
      <c r="E51" s="15"/>
      <c r="F51" s="7">
        <f>VLOOKUP($A51,'Reservation Data'!$C$7:$Q$131,6,FALSE)</f>
        <v>103451</v>
      </c>
      <c r="G51" s="15"/>
      <c r="I51" s="59"/>
    </row>
    <row r="52" spans="1:10" x14ac:dyDescent="0.25">
      <c r="B52" s="7"/>
      <c r="C52" s="15"/>
      <c r="D52" s="7"/>
      <c r="E52" s="15"/>
      <c r="F52" s="7"/>
      <c r="G52" s="15"/>
      <c r="I52" s="59"/>
    </row>
    <row r="53" spans="1:10" x14ac:dyDescent="0.25">
      <c r="A53" s="59" t="s">
        <v>401</v>
      </c>
      <c r="B53" s="7">
        <f>VLOOKUP($A53,'Reservation Data'!$C$7:$Q$131,8,FALSE)</f>
        <v>0</v>
      </c>
      <c r="C53" s="15">
        <f>TRUNC(B53/B54,6)</f>
        <v>0</v>
      </c>
      <c r="D53" s="7">
        <f>VLOOKUP($A53,'Reservation Data'!$C$7:$Q$131,10,FALSE)</f>
        <v>0</v>
      </c>
      <c r="E53" s="15">
        <f>TRUNC(D53/D54,6)</f>
        <v>0</v>
      </c>
      <c r="F53" s="7">
        <f>VLOOKUP($A53,'Reservation Data'!$C$7:$Q$131,6,FALSE)</f>
        <v>0</v>
      </c>
      <c r="G53" s="15">
        <f>TRUNC(F53/F54,6)</f>
        <v>0</v>
      </c>
      <c r="I53" s="59"/>
      <c r="J53" s="59"/>
    </row>
    <row r="54" spans="1:10" x14ac:dyDescent="0.25">
      <c r="A54" s="6" t="s">
        <v>226</v>
      </c>
      <c r="B54" s="7">
        <f>VLOOKUP($A54,'Reservation Data'!$C$7:$Q$131,8,FALSE)</f>
        <v>227582</v>
      </c>
      <c r="C54" s="15"/>
      <c r="D54" s="7">
        <f>VLOOKUP($A54,'Reservation Data'!$C$7:$Q$131,10,FALSE)</f>
        <v>10530</v>
      </c>
      <c r="E54" s="15"/>
      <c r="F54" s="7">
        <f>VLOOKUP($A54,'Reservation Data'!$C$7:$Q$131,6,FALSE)</f>
        <v>238112</v>
      </c>
      <c r="G54" s="15"/>
      <c r="I54" s="59"/>
    </row>
    <row r="55" spans="1:10" x14ac:dyDescent="0.25">
      <c r="A55" s="59" t="s">
        <v>403</v>
      </c>
      <c r="B55" s="7">
        <f>VLOOKUP($A55,'Reservation Data'!$C$7:$Q$131,8,FALSE)</f>
        <v>58</v>
      </c>
      <c r="C55" s="15">
        <f>TRUNC(B55/B56,6)</f>
        <v>2.4320000000000001E-3</v>
      </c>
      <c r="D55" s="7">
        <f>VLOOKUP($A55,'Reservation Data'!$C$7:$Q$131,10,FALSE)</f>
        <v>7</v>
      </c>
      <c r="E55" s="15">
        <f>TRUNC(D55/D56,6)</f>
        <v>5.9369999999999996E-3</v>
      </c>
      <c r="F55" s="7">
        <f>VLOOKUP($A55,'Reservation Data'!$C$7:$Q$131,6,FALSE)</f>
        <v>65</v>
      </c>
      <c r="G55" s="15">
        <f>TRUNC(F55/F56,6)</f>
        <v>2.5969999999999999E-3</v>
      </c>
      <c r="I55" s="59"/>
      <c r="J55" s="59"/>
    </row>
    <row r="56" spans="1:10" x14ac:dyDescent="0.25">
      <c r="A56" s="6" t="s">
        <v>238</v>
      </c>
      <c r="B56" s="7">
        <f>VLOOKUP($A56,'Reservation Data'!$C$7:$Q$131,8,FALSE)</f>
        <v>23841</v>
      </c>
      <c r="C56" s="15"/>
      <c r="D56" s="7">
        <f>VLOOKUP($A56,'Reservation Data'!$C$7:$Q$131,10,FALSE)</f>
        <v>1179</v>
      </c>
      <c r="E56" s="15"/>
      <c r="F56" s="7">
        <f>VLOOKUP($A56,'Reservation Data'!$C$7:$Q$131,6,FALSE)</f>
        <v>25020</v>
      </c>
      <c r="G56" s="15"/>
      <c r="I56" s="59"/>
    </row>
    <row r="57" spans="1:10" x14ac:dyDescent="0.25">
      <c r="B57" s="7"/>
      <c r="C57" s="15"/>
      <c r="D57" s="7"/>
      <c r="E57" s="15"/>
      <c r="F57" s="7"/>
      <c r="G57" s="15"/>
      <c r="I57" s="59"/>
    </row>
    <row r="58" spans="1:10" x14ac:dyDescent="0.25">
      <c r="A58" s="59" t="s">
        <v>405</v>
      </c>
      <c r="B58" s="7">
        <f>VLOOKUP($A58,'Reservation Data'!$C$7:$Q$131,8,FALSE)</f>
        <v>1872</v>
      </c>
      <c r="C58" s="15">
        <f>TRUNC(B58/B59,6)</f>
        <v>9.0833999999999998E-2</v>
      </c>
      <c r="D58" s="7">
        <f>VLOOKUP($A58,'Reservation Data'!$C$7:$Q$131,10,FALSE)</f>
        <v>720</v>
      </c>
      <c r="E58" s="15">
        <f>TRUNC(D58/D59,6)</f>
        <v>0.30521399999999999</v>
      </c>
      <c r="F58" s="7">
        <f>VLOOKUP($A58,'Reservation Data'!$C$7:$Q$131,6,FALSE)</f>
        <v>2592</v>
      </c>
      <c r="G58" s="15">
        <f>TRUNC(F58/F59,6)</f>
        <v>0.11285199999999999</v>
      </c>
      <c r="I58" s="59"/>
      <c r="J58" s="59"/>
    </row>
    <row r="59" spans="1:10" x14ac:dyDescent="0.25">
      <c r="A59" s="6" t="s">
        <v>196</v>
      </c>
      <c r="B59" s="7">
        <f>VLOOKUP($A59,'Reservation Data'!$C$7:$Q$131,8,FALSE)</f>
        <v>20609</v>
      </c>
      <c r="C59" s="15"/>
      <c r="D59" s="7">
        <f>VLOOKUP($A59,'Reservation Data'!$C$7:$Q$131,10,FALSE)</f>
        <v>2359</v>
      </c>
      <c r="E59" s="15"/>
      <c r="F59" s="7">
        <f>VLOOKUP($A59,'Reservation Data'!$C$7:$Q$131,6,FALSE)</f>
        <v>22968</v>
      </c>
      <c r="G59" s="15"/>
      <c r="I59" s="59"/>
    </row>
    <row r="60" spans="1:10" x14ac:dyDescent="0.25">
      <c r="A60" s="59" t="s">
        <v>407</v>
      </c>
      <c r="B60" s="7">
        <f>VLOOKUP($A60,'Reservation Data'!$C$7:$Q$131,8,FALSE)</f>
        <v>61</v>
      </c>
      <c r="C60" s="15">
        <f>TRUNC(B60/B61,6)</f>
        <v>1.6827000000000002E-2</v>
      </c>
      <c r="D60" s="7">
        <f>VLOOKUP($A60,'Reservation Data'!$C$7:$Q$131,10,FALSE)</f>
        <v>0</v>
      </c>
      <c r="E60" s="15">
        <f>TRUNC(D60/D61,6)</f>
        <v>0</v>
      </c>
      <c r="F60" s="7">
        <f>VLOOKUP($A60,'Reservation Data'!$C$7:$Q$131,6,FALSE)</f>
        <v>61</v>
      </c>
      <c r="G60" s="15">
        <f>TRUNC(F60/F61,6)</f>
        <v>1.5597E-2</v>
      </c>
      <c r="I60" s="59"/>
      <c r="J60" s="59"/>
    </row>
    <row r="61" spans="1:10" x14ac:dyDescent="0.25">
      <c r="A61" s="6" t="s">
        <v>218</v>
      </c>
      <c r="B61" s="7">
        <f>VLOOKUP($A61,'Reservation Data'!$C$7:$Q$131,8,FALSE)</f>
        <v>3625</v>
      </c>
      <c r="C61" s="15"/>
      <c r="D61" s="7">
        <f>VLOOKUP($A61,'Reservation Data'!$C$7:$Q$131,10,FALSE)</f>
        <v>286</v>
      </c>
      <c r="E61" s="15"/>
      <c r="F61" s="7">
        <f>VLOOKUP($A61,'Reservation Data'!$C$7:$Q$131,6,FALSE)</f>
        <v>3911</v>
      </c>
      <c r="G61" s="15"/>
      <c r="I61" s="59"/>
    </row>
    <row r="62" spans="1:10" x14ac:dyDescent="0.25">
      <c r="A62" s="59" t="s">
        <v>409</v>
      </c>
      <c r="B62" s="7">
        <f>VLOOKUP($A62,'Reservation Data'!$C$7:$Q$131,8,FALSE)</f>
        <v>0</v>
      </c>
      <c r="C62" s="15">
        <f>TRUNC(B62/B63,6)</f>
        <v>0</v>
      </c>
      <c r="D62" s="7">
        <f>VLOOKUP($A62,'Reservation Data'!$C$7:$Q$131,10,FALSE)</f>
        <v>0</v>
      </c>
      <c r="E62" s="15">
        <f>TRUNC(D62/D63,6)</f>
        <v>0</v>
      </c>
      <c r="F62" s="7">
        <f>VLOOKUP($A62,'Reservation Data'!$C$7:$Q$131,6,FALSE)</f>
        <v>0</v>
      </c>
      <c r="G62" s="15">
        <f>TRUNC(F62/F63,6)</f>
        <v>0</v>
      </c>
      <c r="I62" s="59"/>
      <c r="J62" s="59"/>
    </row>
    <row r="63" spans="1:10" x14ac:dyDescent="0.25">
      <c r="A63" s="59" t="s">
        <v>260</v>
      </c>
      <c r="B63" s="7">
        <f>VLOOKUP($A63,'Reservation Data'!$C$7:$Q$131,8,FALSE)</f>
        <v>5851</v>
      </c>
      <c r="C63" s="15"/>
      <c r="D63" s="7">
        <f>VLOOKUP($A63,'Reservation Data'!$C$7:$Q$131,10,FALSE)</f>
        <v>472</v>
      </c>
      <c r="E63" s="15"/>
      <c r="F63" s="7">
        <f>VLOOKUP($A63,'Reservation Data'!$C$7:$Q$131,6,FALSE)</f>
        <v>6323</v>
      </c>
      <c r="G63" s="15"/>
      <c r="I63" s="59"/>
    </row>
    <row r="64" spans="1:10" x14ac:dyDescent="0.25">
      <c r="A64" s="59" t="s">
        <v>411</v>
      </c>
      <c r="B64" s="7">
        <f>VLOOKUP($A64,'Reservation Data'!$C$7:$Q$131,8,FALSE)</f>
        <v>0</v>
      </c>
      <c r="C64" s="15">
        <f>TRUNC(B64/B65,6)</f>
        <v>0</v>
      </c>
      <c r="D64" s="7">
        <f>VLOOKUP($A64,'Reservation Data'!$C$7:$Q$131,10,FALSE)</f>
        <v>0</v>
      </c>
      <c r="E64" s="15">
        <f>TRUNC(D64/D65,6)</f>
        <v>0</v>
      </c>
      <c r="F64" s="7">
        <f>VLOOKUP($A64,'Reservation Data'!$C$7:$Q$131,6,FALSE)</f>
        <v>0</v>
      </c>
      <c r="G64" s="15">
        <f>TRUNC(F64/F65,6)</f>
        <v>0</v>
      </c>
      <c r="I64" s="59"/>
      <c r="J64" s="59"/>
    </row>
    <row r="65" spans="1:10" x14ac:dyDescent="0.25">
      <c r="A65" s="6" t="s">
        <v>266</v>
      </c>
      <c r="B65" s="7">
        <f>VLOOKUP($A65,'Reservation Data'!$C$7:$Q$131,8,FALSE)</f>
        <v>2027</v>
      </c>
      <c r="C65" s="15"/>
      <c r="D65" s="7">
        <f>VLOOKUP($A65,'Reservation Data'!$C$7:$Q$131,10,FALSE)</f>
        <v>82</v>
      </c>
      <c r="E65" s="15"/>
      <c r="F65" s="7">
        <f>VLOOKUP($A65,'Reservation Data'!$C$7:$Q$131,6,FALSE)</f>
        <v>2109</v>
      </c>
      <c r="G65" s="15"/>
      <c r="I65" s="59"/>
    </row>
    <row r="66" spans="1:10" x14ac:dyDescent="0.25">
      <c r="A66" s="59" t="s">
        <v>413</v>
      </c>
      <c r="B66" s="7">
        <f>VLOOKUP($A66,'Reservation Data'!$C$7:$Q$131,8,FALSE)</f>
        <v>0</v>
      </c>
      <c r="C66" s="15">
        <f>TRUNC(B66/B67,6)</f>
        <v>0</v>
      </c>
      <c r="D66" s="7">
        <f>VLOOKUP($A66,'Reservation Data'!$C$7:$Q$131,10,FALSE)</f>
        <v>0</v>
      </c>
      <c r="E66" s="15">
        <f>TRUNC(D66/D67,6)</f>
        <v>0</v>
      </c>
      <c r="F66" s="7">
        <f>VLOOKUP($A66,'Reservation Data'!$C$7:$Q$131,6,FALSE)</f>
        <v>0</v>
      </c>
      <c r="G66" s="15">
        <f>TRUNC(F66/F67,6)</f>
        <v>0</v>
      </c>
      <c r="I66" s="59"/>
      <c r="J66" s="59"/>
    </row>
    <row r="67" spans="1:10" x14ac:dyDescent="0.25">
      <c r="A67" s="6" t="s">
        <v>278</v>
      </c>
      <c r="B67" s="7">
        <f>VLOOKUP($A67,'Reservation Data'!$C$7:$Q$131,8,FALSE)</f>
        <v>4783</v>
      </c>
      <c r="C67" s="15"/>
      <c r="D67" s="7">
        <f>VLOOKUP($A67,'Reservation Data'!$C$7:$Q$131,10,FALSE)</f>
        <v>199</v>
      </c>
      <c r="E67" s="15"/>
      <c r="F67" s="7">
        <f>VLOOKUP($A67,'Reservation Data'!$C$7:$Q$131,6,FALSE)</f>
        <v>4982</v>
      </c>
      <c r="G67" s="15"/>
      <c r="I67" s="59"/>
    </row>
    <row r="68" spans="1:10" x14ac:dyDescent="0.25">
      <c r="A68" s="59" t="s">
        <v>415</v>
      </c>
      <c r="B68" s="7">
        <f>VLOOKUP($A68,'Reservation Data'!$C$7:$Q$131,8,FALSE)</f>
        <v>0</v>
      </c>
      <c r="C68" s="15">
        <f>TRUNC(B68/B69,6)</f>
        <v>0</v>
      </c>
      <c r="D68" s="7">
        <f>VLOOKUP($A68,'Reservation Data'!$C$7:$Q$131,10,FALSE)</f>
        <v>0</v>
      </c>
      <c r="E68" s="15">
        <f>TRUNC(D68/D69,6)</f>
        <v>0</v>
      </c>
      <c r="F68" s="7">
        <f>VLOOKUP($A68,'Reservation Data'!$C$7:$Q$131,6,FALSE)</f>
        <v>0</v>
      </c>
      <c r="G68" s="15">
        <f>TRUNC(F68/F69,6)</f>
        <v>0</v>
      </c>
      <c r="I68" s="59"/>
      <c r="J68" s="59"/>
    </row>
    <row r="69" spans="1:10" x14ac:dyDescent="0.25">
      <c r="A69" s="6" t="s">
        <v>302</v>
      </c>
      <c r="B69" s="7">
        <f>VLOOKUP($A69,'Reservation Data'!$C$7:$Q$131,8,FALSE)</f>
        <v>7580</v>
      </c>
      <c r="C69" s="15"/>
      <c r="D69" s="7">
        <f>VLOOKUP($A69,'Reservation Data'!$C$7:$Q$131,10,FALSE)</f>
        <v>260</v>
      </c>
      <c r="E69" s="15"/>
      <c r="F69" s="7">
        <f>VLOOKUP($A69,'Reservation Data'!$C$7:$Q$131,6,FALSE)</f>
        <v>7840</v>
      </c>
      <c r="G69" s="15"/>
      <c r="I69" s="59"/>
    </row>
    <row r="70" spans="1:10" x14ac:dyDescent="0.25">
      <c r="A70" s="59" t="s">
        <v>417</v>
      </c>
      <c r="B70" s="7">
        <f>VLOOKUP($A70,'Reservation Data'!$C$7:$Q$131,8,FALSE)</f>
        <v>0</v>
      </c>
      <c r="C70" s="15">
        <f>TRUNC(B70/B71,6)</f>
        <v>0</v>
      </c>
      <c r="D70" s="7">
        <f>VLOOKUP($A70,'Reservation Data'!$C$7:$Q$131,10,FALSE)</f>
        <v>0</v>
      </c>
      <c r="E70" s="15">
        <f>TRUNC(D70/D71,6)</f>
        <v>0</v>
      </c>
      <c r="F70" s="7">
        <f>VLOOKUP($A70,'Reservation Data'!$C$7:$Q$131,6,FALSE)</f>
        <v>0</v>
      </c>
      <c r="G70" s="15">
        <f>TRUNC(F70/F71,6)</f>
        <v>0</v>
      </c>
      <c r="I70" s="59"/>
      <c r="J70" s="59"/>
    </row>
    <row r="71" spans="1:10" x14ac:dyDescent="0.25">
      <c r="A71" s="6" t="s">
        <v>308</v>
      </c>
      <c r="B71" s="7">
        <f>VLOOKUP($A71,'Reservation Data'!$C$7:$Q$131,8,FALSE)</f>
        <v>15882</v>
      </c>
      <c r="C71" s="15"/>
      <c r="D71" s="7">
        <f>VLOOKUP($A71,'Reservation Data'!$C$7:$Q$131,10,FALSE)</f>
        <v>666</v>
      </c>
      <c r="E71" s="15"/>
      <c r="F71" s="7">
        <f>VLOOKUP($A71,'Reservation Data'!$C$7:$Q$131,6,FALSE)</f>
        <v>16548</v>
      </c>
      <c r="G71" s="15"/>
      <c r="I71" s="59"/>
    </row>
    <row r="72" spans="1:10" x14ac:dyDescent="0.25">
      <c r="A72" s="59" t="s">
        <v>419</v>
      </c>
      <c r="B72" s="7">
        <f>VLOOKUP($A72,'Reservation Data'!$C$7:$Q$131,8,FALSE)</f>
        <v>0</v>
      </c>
      <c r="C72" s="15">
        <f>TRUNC(B72/B73,6)</f>
        <v>0</v>
      </c>
      <c r="D72" s="7">
        <f>VLOOKUP($A72,'Reservation Data'!$C$7:$Q$131,10,FALSE)</f>
        <v>0</v>
      </c>
      <c r="E72" s="15">
        <f>TRUNC(D72/D73,6)</f>
        <v>0</v>
      </c>
      <c r="F72" s="7">
        <f>VLOOKUP($A72,'Reservation Data'!$C$7:$Q$131,6,FALSE)</f>
        <v>0</v>
      </c>
      <c r="G72" s="15">
        <f>TRUNC(F72/F73,6)</f>
        <v>0</v>
      </c>
      <c r="I72" s="59"/>
      <c r="J72" s="59"/>
    </row>
    <row r="73" spans="1:10" x14ac:dyDescent="0.25">
      <c r="A73" s="6" t="s">
        <v>314</v>
      </c>
      <c r="B73" s="7">
        <f>VLOOKUP($A73,'Reservation Data'!$C$7:$Q$131,8,FALSE)</f>
        <v>2034</v>
      </c>
      <c r="C73" s="15"/>
      <c r="D73" s="7">
        <f>VLOOKUP($A73,'Reservation Data'!$C$7:$Q$131,10,FALSE)</f>
        <v>84</v>
      </c>
      <c r="E73" s="15"/>
      <c r="F73" s="7">
        <f>VLOOKUP($A73,'Reservation Data'!$C$7:$Q$131,6,FALSE)</f>
        <v>2118</v>
      </c>
      <c r="G73" s="15"/>
      <c r="I73" s="59"/>
    </row>
    <row r="74" spans="1:10" x14ac:dyDescent="0.25">
      <c r="A74" s="59" t="s">
        <v>421</v>
      </c>
      <c r="B74" s="7">
        <f>VLOOKUP($A74,'Reservation Data'!$C$7:$Q$131,8,FALSE)</f>
        <v>0</v>
      </c>
      <c r="C74" s="15">
        <f>TRUNC(B74/B75,6)</f>
        <v>0</v>
      </c>
      <c r="D74" s="7">
        <f>VLOOKUP($A74,'Reservation Data'!$C$7:$Q$131,10,FALSE)</f>
        <v>0</v>
      </c>
      <c r="E74" s="15">
        <f>TRUNC(D74/D75,6)</f>
        <v>0</v>
      </c>
      <c r="F74" s="7">
        <f>VLOOKUP($A74,'Reservation Data'!$C$7:$Q$131,6,FALSE)</f>
        <v>0</v>
      </c>
      <c r="G74" s="15">
        <f>TRUNC(F74/F75,6)</f>
        <v>0</v>
      </c>
      <c r="I74" s="59"/>
      <c r="J74" s="59"/>
    </row>
    <row r="75" spans="1:10" x14ac:dyDescent="0.25">
      <c r="A75" s="6" t="s">
        <v>324</v>
      </c>
      <c r="B75" s="7">
        <f>VLOOKUP($A75,'Reservation Data'!$C$7:$Q$131,8,FALSE)</f>
        <v>8420</v>
      </c>
      <c r="C75" s="15"/>
      <c r="D75" s="7">
        <f>VLOOKUP($A75,'Reservation Data'!$C$7:$Q$131,10,FALSE)</f>
        <v>184</v>
      </c>
      <c r="E75" s="15"/>
      <c r="F75" s="7">
        <f>VLOOKUP($A75,'Reservation Data'!$C$7:$Q$131,6,FALSE)</f>
        <v>8604</v>
      </c>
      <c r="G75" s="15"/>
      <c r="I75" s="59"/>
    </row>
    <row r="76" spans="1:10" x14ac:dyDescent="0.25">
      <c r="B76" s="7"/>
      <c r="C76" s="15"/>
      <c r="D76" s="7"/>
      <c r="E76" s="15"/>
      <c r="F76" s="7"/>
      <c r="G76" s="15"/>
      <c r="I76" s="59"/>
    </row>
    <row r="77" spans="1:10" x14ac:dyDescent="0.25">
      <c r="A77" s="59" t="s">
        <v>423</v>
      </c>
      <c r="B77" s="7">
        <f>VLOOKUP($A77,'Reservation Data'!$C$7:$Q$131,8,FALSE)</f>
        <v>96</v>
      </c>
      <c r="C77" s="15">
        <f>TRUNC(B77/B78,6)</f>
        <v>1.2589999999999999E-3</v>
      </c>
      <c r="D77" s="7">
        <f>VLOOKUP($A77,'Reservation Data'!$C$7:$Q$131,10,FALSE)</f>
        <v>16</v>
      </c>
      <c r="E77" s="15">
        <f>TRUNC(D77/D78,6)</f>
        <v>5.0520000000000001E-3</v>
      </c>
      <c r="F77" s="7">
        <f>VLOOKUP($A77,'Reservation Data'!$C$7:$Q$131,6,FALSE)</f>
        <v>112</v>
      </c>
      <c r="G77" s="15">
        <f>TRUNC(F77/F78,6)</f>
        <v>1.4109999999999999E-3</v>
      </c>
      <c r="I77" s="59"/>
      <c r="J77" s="59"/>
    </row>
    <row r="78" spans="1:10" x14ac:dyDescent="0.25">
      <c r="A78" s="6" t="s">
        <v>328</v>
      </c>
      <c r="B78" s="7">
        <f>VLOOKUP($A78,'Reservation Data'!$C$7:$Q$131,8,FALSE)</f>
        <v>76197</v>
      </c>
      <c r="C78" s="15"/>
      <c r="D78" s="7">
        <f>VLOOKUP($A78,'Reservation Data'!$C$7:$Q$131,10,FALSE)</f>
        <v>3167</v>
      </c>
      <c r="E78" s="15"/>
      <c r="F78" s="7">
        <f>VLOOKUP($A78,'Reservation Data'!$C$7:$Q$131,6,FALSE)</f>
        <v>79364</v>
      </c>
      <c r="G78" s="15"/>
      <c r="I78" s="59"/>
    </row>
    <row r="79" spans="1:10" x14ac:dyDescent="0.25">
      <c r="B79" s="7"/>
      <c r="C79" s="15"/>
      <c r="D79" s="7"/>
      <c r="E79" s="15"/>
      <c r="F79" s="7"/>
      <c r="G79" s="15"/>
      <c r="I79" s="59"/>
    </row>
    <row r="80" spans="1:10" x14ac:dyDescent="0.25">
      <c r="A80" s="59" t="s">
        <v>425</v>
      </c>
      <c r="B80" s="7">
        <f>VLOOKUP($A80,'Reservation Data'!$C$7:$Q$131,8,FALSE)</f>
        <v>0</v>
      </c>
      <c r="C80" s="15">
        <f>TRUNC(B80/B81,6)</f>
        <v>0</v>
      </c>
      <c r="D80" s="7">
        <f>VLOOKUP($A80,'Reservation Data'!$C$7:$Q$131,10,FALSE)</f>
        <v>0</v>
      </c>
      <c r="E80" s="15">
        <f>TRUNC(D80/D81,6)</f>
        <v>0</v>
      </c>
      <c r="F80" s="7">
        <f>VLOOKUP($A80,'Reservation Data'!$C$7:$Q$131,6,FALSE)</f>
        <v>0</v>
      </c>
      <c r="G80" s="15">
        <f>TRUNC(F80/F81,6)</f>
        <v>0</v>
      </c>
      <c r="I80" s="59"/>
      <c r="J80" s="59"/>
    </row>
    <row r="81" spans="1:10" x14ac:dyDescent="0.25">
      <c r="A81" s="6" t="s">
        <v>212</v>
      </c>
      <c r="B81" s="7">
        <f>VLOOKUP($A81,'Reservation Data'!$C$7:$Q$131,8,FALSE)</f>
        <v>6389</v>
      </c>
      <c r="C81" s="15"/>
      <c r="D81" s="7">
        <f>VLOOKUP($A81,'Reservation Data'!$C$7:$Q$131,10,FALSE)</f>
        <v>141</v>
      </c>
      <c r="E81" s="15"/>
      <c r="F81" s="7">
        <f>VLOOKUP($A81,'Reservation Data'!$C$7:$Q$131,6,FALSE)</f>
        <v>6530</v>
      </c>
      <c r="G81" s="15"/>
      <c r="I81" s="59"/>
    </row>
    <row r="82" spans="1:10" x14ac:dyDescent="0.25">
      <c r="A82" s="59" t="s">
        <v>427</v>
      </c>
      <c r="B82" s="7">
        <f>VLOOKUP($A82,'Reservation Data'!$C$7:$Q$131,8,FALSE)</f>
        <v>52</v>
      </c>
      <c r="C82" s="15">
        <f>TRUNC(B82/B83,6)</f>
        <v>1.0227999999999999E-2</v>
      </c>
      <c r="D82" s="7">
        <f>VLOOKUP($A82,'Reservation Data'!$C$7:$Q$131,10,FALSE)</f>
        <v>10</v>
      </c>
      <c r="E82" s="15">
        <f>TRUNC(D82/D83,6)</f>
        <v>6.0606E-2</v>
      </c>
      <c r="F82" s="7">
        <f>VLOOKUP($A82,'Reservation Data'!$C$7:$Q$131,6,FALSE)</f>
        <v>62</v>
      </c>
      <c r="G82" s="15">
        <f>TRUNC(F82/F83,6)</f>
        <v>1.1811E-2</v>
      </c>
      <c r="I82" s="59"/>
      <c r="J82" s="59"/>
    </row>
    <row r="83" spans="1:10" x14ac:dyDescent="0.25">
      <c r="A83" s="6" t="s">
        <v>362</v>
      </c>
      <c r="B83" s="7">
        <f>VLOOKUP($A83,'Reservation Data'!$C$7:$Q$131,8,FALSE)</f>
        <v>5084</v>
      </c>
      <c r="C83" s="15"/>
      <c r="D83" s="7">
        <f>VLOOKUP($A83,'Reservation Data'!$C$7:$Q$131,10,FALSE)</f>
        <v>165</v>
      </c>
      <c r="E83" s="15"/>
      <c r="F83" s="7">
        <f>VLOOKUP($A83,'Reservation Data'!$C$7:$Q$131,6,FALSE)</f>
        <v>5249</v>
      </c>
      <c r="G83" s="15"/>
      <c r="I83" s="59"/>
    </row>
    <row r="84" spans="1:10" x14ac:dyDescent="0.25">
      <c r="B84" s="7"/>
      <c r="C84" s="15"/>
      <c r="D84" s="7"/>
      <c r="E84" s="15"/>
      <c r="F84" s="7"/>
      <c r="G84" s="15"/>
      <c r="I84" s="59"/>
    </row>
    <row r="85" spans="1:10" x14ac:dyDescent="0.25">
      <c r="A85" s="59" t="s">
        <v>429</v>
      </c>
      <c r="B85" s="7">
        <f>VLOOKUP($A85,'Reservation Data'!$C$7:$Q$131,8,FALSE)</f>
        <v>1260</v>
      </c>
      <c r="C85" s="15">
        <f>TRUNC(B85/B86,6)</f>
        <v>7.8071000000000002E-2</v>
      </c>
      <c r="D85" s="7">
        <f>VLOOKUP($A85,'Reservation Data'!$C$7:$Q$131,10,FALSE)</f>
        <v>119</v>
      </c>
      <c r="E85" s="15">
        <f>TRUNC(D85/D86,6)</f>
        <v>0.19070500000000001</v>
      </c>
      <c r="F85" s="7">
        <f>VLOOKUP($A85,'Reservation Data'!$C$7:$Q$131,6,FALSE)</f>
        <v>1379</v>
      </c>
      <c r="G85" s="15">
        <f>TRUNC(F85/F86,6)</f>
        <v>8.2264000000000004E-2</v>
      </c>
      <c r="I85" s="59"/>
      <c r="J85" s="59"/>
    </row>
    <row r="86" spans="1:10" x14ac:dyDescent="0.25">
      <c r="A86" s="6" t="s">
        <v>194</v>
      </c>
      <c r="B86" s="7">
        <f>VLOOKUP($A86,'Reservation Data'!$C$7:$Q$131,8,FALSE)</f>
        <v>16139</v>
      </c>
      <c r="C86" s="15"/>
      <c r="D86" s="7">
        <f>VLOOKUP($A86,'Reservation Data'!$C$7:$Q$131,10,FALSE)</f>
        <v>624</v>
      </c>
      <c r="E86" s="15"/>
      <c r="F86" s="7">
        <f>VLOOKUP($A86,'Reservation Data'!$C$7:$Q$131,6,FALSE)</f>
        <v>16763</v>
      </c>
      <c r="G86" s="15"/>
      <c r="I86" s="59"/>
    </row>
    <row r="87" spans="1:10" x14ac:dyDescent="0.25">
      <c r="A87" s="59" t="s">
        <v>431</v>
      </c>
      <c r="B87" s="7">
        <f>VLOOKUP($A87,'Reservation Data'!$C$7:$Q$131,8,FALSE)</f>
        <v>283</v>
      </c>
      <c r="C87" s="15">
        <f>TRUNC(B87/B88,6)</f>
        <v>7.8067999999999999E-2</v>
      </c>
      <c r="D87" s="7">
        <f>VLOOKUP($A87,'Reservation Data'!$C$7:$Q$131,10,FALSE)</f>
        <v>40</v>
      </c>
      <c r="E87" s="15">
        <f>TRUNC(D87/D88,6)</f>
        <v>0.13986000000000001</v>
      </c>
      <c r="F87" s="7">
        <f>VLOOKUP($A87,'Reservation Data'!$C$7:$Q$131,6,FALSE)</f>
        <v>323</v>
      </c>
      <c r="G87" s="15">
        <f>TRUNC(F87/F88,6)</f>
        <v>8.2586999999999994E-2</v>
      </c>
      <c r="I87" s="59"/>
      <c r="J87" s="59"/>
    </row>
    <row r="88" spans="1:10" x14ac:dyDescent="0.25">
      <c r="A88" s="6" t="s">
        <v>218</v>
      </c>
      <c r="B88" s="7">
        <f>VLOOKUP($A88,'Reservation Data'!$C$7:$Q$131,8,FALSE)</f>
        <v>3625</v>
      </c>
      <c r="C88" s="15"/>
      <c r="D88" s="7">
        <f>VLOOKUP($A88,'Reservation Data'!$C$7:$Q$131,10,FALSE)</f>
        <v>286</v>
      </c>
      <c r="E88" s="15"/>
      <c r="F88" s="7">
        <f>VLOOKUP($A88,'Reservation Data'!$C$7:$Q$131,6,FALSE)</f>
        <v>3911</v>
      </c>
      <c r="G88" s="15"/>
      <c r="I88" s="59"/>
    </row>
    <row r="89" spans="1:10" x14ac:dyDescent="0.25">
      <c r="A89" s="59" t="s">
        <v>433</v>
      </c>
      <c r="B89" s="7">
        <f>VLOOKUP($A89,'Reservation Data'!$C$7:$Q$131,8,FALSE)</f>
        <v>2246</v>
      </c>
      <c r="C89" s="15">
        <f>TRUNC(B89/B90,6)</f>
        <v>1</v>
      </c>
      <c r="D89" s="7">
        <f>VLOOKUP($A89,'Reservation Data'!$C$7:$Q$131,10,FALSE)</f>
        <v>252</v>
      </c>
      <c r="E89" s="15">
        <f>TRUNC(D89/D90,6)</f>
        <v>1</v>
      </c>
      <c r="F89" s="7">
        <f>VLOOKUP($A89,'Reservation Data'!$C$7:$Q$131,6,FALSE)</f>
        <v>2498</v>
      </c>
      <c r="G89" s="15">
        <f>TRUNC(F89/F90,6)</f>
        <v>1</v>
      </c>
      <c r="I89" s="59"/>
      <c r="J89" s="59"/>
    </row>
    <row r="90" spans="1:10" x14ac:dyDescent="0.25">
      <c r="A90" s="59" t="s">
        <v>276</v>
      </c>
      <c r="B90" s="7">
        <f>VLOOKUP($A90,'Reservation Data'!$C$7:$Q$131,8,FALSE)</f>
        <v>2246</v>
      </c>
      <c r="C90" s="15"/>
      <c r="D90" s="7">
        <f>VLOOKUP($A90,'Reservation Data'!$C$7:$Q$131,10,FALSE)</f>
        <v>252</v>
      </c>
      <c r="E90" s="15"/>
      <c r="F90" s="7">
        <f>VLOOKUP($A90,'Reservation Data'!$C$7:$Q$131,6,FALSE)</f>
        <v>2498</v>
      </c>
      <c r="G90" s="15"/>
      <c r="I90" s="59"/>
    </row>
    <row r="91" spans="1:10" s="59" customFormat="1" x14ac:dyDescent="0.25"/>
    <row r="92" spans="1:10" s="59" customFormat="1" x14ac:dyDescent="0.25"/>
    <row r="93" spans="1:10" s="59" customFormat="1" x14ac:dyDescent="0.25"/>
    <row r="94" spans="1:10" s="59" customFormat="1" x14ac:dyDescent="0.25"/>
    <row r="95" spans="1:10" s="59" customFormat="1" x14ac:dyDescent="0.25"/>
    <row r="96" spans="1:10" s="59" customFormat="1" x14ac:dyDescent="0.25"/>
    <row r="97" s="59" customFormat="1" x14ac:dyDescent="0.25"/>
    <row r="98" s="59" customFormat="1" x14ac:dyDescent="0.25"/>
    <row r="99" s="59" customFormat="1" x14ac:dyDescent="0.25"/>
    <row r="100" s="59" customFormat="1" x14ac:dyDescent="0.25"/>
    <row r="101" s="59" customFormat="1" x14ac:dyDescent="0.25"/>
    <row r="102" s="59" customFormat="1" x14ac:dyDescent="0.25"/>
    <row r="103" s="59" customFormat="1" x14ac:dyDescent="0.25"/>
    <row r="104" s="59" customFormat="1" x14ac:dyDescent="0.25"/>
    <row r="105" s="59" customFormat="1" x14ac:dyDescent="0.25"/>
    <row r="106" s="59" customFormat="1" x14ac:dyDescent="0.25"/>
    <row r="107" s="59" customFormat="1" x14ac:dyDescent="0.25"/>
    <row r="108" s="59" customFormat="1" x14ac:dyDescent="0.25"/>
    <row r="109" s="59" customFormat="1" x14ac:dyDescent="0.25"/>
    <row r="110" s="59" customFormat="1" x14ac:dyDescent="0.25"/>
    <row r="111" s="59" customFormat="1" x14ac:dyDescent="0.25"/>
    <row r="112" s="59" customFormat="1" x14ac:dyDescent="0.25"/>
    <row r="113" spans="1:7" s="59" customFormat="1" x14ac:dyDescent="0.25"/>
    <row r="114" spans="1:7" x14ac:dyDescent="0.25">
      <c r="A114" s="7"/>
      <c r="B114" s="7"/>
      <c r="D114" s="7"/>
      <c r="F114" s="7"/>
    </row>
    <row r="115" spans="1:7" x14ac:dyDescent="0.25">
      <c r="A115" s="59"/>
      <c r="B115" s="7"/>
      <c r="C115" s="15"/>
      <c r="D115" s="7"/>
      <c r="E115" s="15"/>
      <c r="F115" s="7"/>
      <c r="G115" s="15"/>
    </row>
    <row r="116" spans="1:7" x14ac:dyDescent="0.25">
      <c r="A116" s="59"/>
      <c r="B116" s="7"/>
      <c r="C116" s="7"/>
      <c r="D116" s="7"/>
      <c r="E116" s="7"/>
      <c r="F116" s="7"/>
      <c r="G116" s="7"/>
    </row>
    <row r="117" spans="1:7" x14ac:dyDescent="0.25">
      <c r="A117" s="59"/>
      <c r="B117" s="7"/>
      <c r="C117" s="15"/>
      <c r="D117" s="7"/>
      <c r="E117" s="15"/>
      <c r="F117" s="7"/>
      <c r="G117" s="15"/>
    </row>
    <row r="118" spans="1:7" x14ac:dyDescent="0.25">
      <c r="A118" s="59"/>
      <c r="B118" s="7"/>
      <c r="C118" s="7"/>
      <c r="D118" s="7"/>
      <c r="E118" s="7"/>
      <c r="F118" s="7"/>
      <c r="G118" s="7"/>
    </row>
    <row r="119" spans="1:7" x14ac:dyDescent="0.25">
      <c r="A119" s="7"/>
      <c r="B119" s="7"/>
      <c r="D119" s="7"/>
      <c r="F119" s="7"/>
    </row>
    <row r="120" spans="1:7" x14ac:dyDescent="0.25">
      <c r="A120" s="59"/>
      <c r="B120" s="7"/>
      <c r="C120" s="15"/>
      <c r="D120" s="7"/>
      <c r="E120" s="15"/>
      <c r="F120" s="7"/>
      <c r="G120" s="15"/>
    </row>
    <row r="121" spans="1:7" x14ac:dyDescent="0.25">
      <c r="A121" s="59"/>
      <c r="B121" s="7"/>
      <c r="C121" s="7"/>
      <c r="D121" s="7"/>
      <c r="E121" s="7"/>
      <c r="F121" s="7"/>
      <c r="G121" s="7"/>
    </row>
    <row r="122" spans="1:7" x14ac:dyDescent="0.25">
      <c r="A122" s="59"/>
      <c r="B122" s="7"/>
      <c r="C122" s="15"/>
      <c r="D122" s="7"/>
      <c r="E122" s="15"/>
      <c r="F122" s="7"/>
      <c r="G122" s="15"/>
    </row>
    <row r="123" spans="1:7" x14ac:dyDescent="0.25">
      <c r="A123" s="59"/>
      <c r="B123" s="7"/>
      <c r="C123" s="7"/>
      <c r="D123" s="7"/>
      <c r="E123" s="7"/>
      <c r="F123" s="7"/>
      <c r="G123" s="7"/>
    </row>
    <row r="124" spans="1:7" x14ac:dyDescent="0.25">
      <c r="A124" s="7"/>
    </row>
    <row r="125" spans="1:7" x14ac:dyDescent="0.25">
      <c r="A125" s="59"/>
      <c r="B125" s="7"/>
      <c r="C125" s="15"/>
      <c r="D125" s="7"/>
      <c r="E125" s="15"/>
      <c r="F125" s="7"/>
      <c r="G125" s="15"/>
    </row>
    <row r="126" spans="1:7" x14ac:dyDescent="0.25">
      <c r="A126" s="59"/>
      <c r="B126" s="7"/>
      <c r="C126" s="7"/>
      <c r="D126" s="7"/>
      <c r="E126" s="7"/>
      <c r="F126" s="7"/>
      <c r="G126" s="7"/>
    </row>
    <row r="127" spans="1:7" x14ac:dyDescent="0.25">
      <c r="A127" s="59"/>
      <c r="B127" s="7"/>
      <c r="C127" s="15"/>
      <c r="D127" s="7"/>
      <c r="E127" s="15"/>
      <c r="F127" s="7"/>
      <c r="G127" s="15"/>
    </row>
    <row r="128" spans="1:7" x14ac:dyDescent="0.25">
      <c r="A128" s="59"/>
      <c r="B128" s="7"/>
      <c r="C128" s="7"/>
      <c r="D128" s="7"/>
      <c r="E128" s="7"/>
      <c r="F128" s="7"/>
      <c r="G128" s="7"/>
    </row>
    <row r="129" spans="1:7" x14ac:dyDescent="0.25">
      <c r="A129" s="59"/>
      <c r="B129" s="7"/>
      <c r="C129" s="15"/>
      <c r="D129" s="7"/>
      <c r="E129" s="15"/>
      <c r="F129" s="7"/>
      <c r="G129" s="15"/>
    </row>
    <row r="130" spans="1:7" x14ac:dyDescent="0.25">
      <c r="A130" s="59"/>
      <c r="B130" s="7"/>
      <c r="C130" s="7"/>
      <c r="D130" s="7"/>
      <c r="E130" s="7"/>
      <c r="F130" s="7"/>
      <c r="G130" s="7"/>
    </row>
    <row r="131" spans="1:7" x14ac:dyDescent="0.25">
      <c r="A131" s="59"/>
      <c r="B131" s="7"/>
      <c r="C131" s="15"/>
      <c r="D131" s="7"/>
      <c r="E131" s="15"/>
      <c r="F131" s="7"/>
      <c r="G131" s="15"/>
    </row>
    <row r="132" spans="1:7" x14ac:dyDescent="0.25">
      <c r="A132" s="59"/>
      <c r="B132" s="7"/>
      <c r="C132" s="7"/>
      <c r="D132" s="7"/>
      <c r="E132" s="7"/>
      <c r="F132" s="7"/>
      <c r="G132" s="7"/>
    </row>
    <row r="133" spans="1:7" x14ac:dyDescent="0.25">
      <c r="A133" s="59"/>
      <c r="B133" s="7"/>
      <c r="C133" s="15"/>
      <c r="D133" s="7"/>
      <c r="E133" s="15"/>
      <c r="F133" s="7"/>
      <c r="G133" s="15"/>
    </row>
    <row r="134" spans="1:7" x14ac:dyDescent="0.25">
      <c r="A134" s="59"/>
      <c r="B134" s="7"/>
      <c r="C134" s="7"/>
      <c r="D134" s="7"/>
      <c r="E134" s="7"/>
      <c r="F134" s="7"/>
      <c r="G134" s="7"/>
    </row>
    <row r="135" spans="1:7" x14ac:dyDescent="0.25">
      <c r="A135" s="59"/>
      <c r="B135" s="7"/>
      <c r="C135" s="15"/>
      <c r="D135" s="7"/>
      <c r="E135" s="15"/>
      <c r="F135" s="7"/>
      <c r="G135" s="15"/>
    </row>
    <row r="136" spans="1:7" x14ac:dyDescent="0.25">
      <c r="A136" s="59"/>
      <c r="B136" s="7"/>
      <c r="C136" s="7"/>
      <c r="D136" s="7"/>
      <c r="E136" s="7"/>
      <c r="F136" s="7"/>
      <c r="G136" s="7"/>
    </row>
    <row r="137" spans="1:7" x14ac:dyDescent="0.25">
      <c r="A137" s="59"/>
      <c r="B137" s="7"/>
      <c r="C137" s="15"/>
      <c r="D137" s="7"/>
      <c r="E137" s="15"/>
      <c r="F137" s="7"/>
      <c r="G137" s="15"/>
    </row>
    <row r="138" spans="1:7" x14ac:dyDescent="0.25">
      <c r="A138" s="59"/>
      <c r="B138" s="7"/>
      <c r="C138" s="7"/>
      <c r="D138" s="7"/>
      <c r="E138" s="7"/>
      <c r="F138" s="7"/>
      <c r="G138" s="7"/>
    </row>
    <row r="139" spans="1:7" x14ac:dyDescent="0.25">
      <c r="A139" s="59"/>
      <c r="B139" s="7"/>
      <c r="C139" s="15"/>
      <c r="D139" s="7"/>
      <c r="E139" s="15"/>
      <c r="F139" s="7"/>
      <c r="G139" s="15"/>
    </row>
    <row r="140" spans="1:7" x14ac:dyDescent="0.25">
      <c r="A140" s="59"/>
      <c r="B140" s="7"/>
      <c r="C140" s="7"/>
      <c r="D140" s="7"/>
      <c r="E140" s="7"/>
      <c r="F140" s="7"/>
      <c r="G140" s="7"/>
    </row>
    <row r="141" spans="1:7" x14ac:dyDescent="0.25">
      <c r="A141" s="59"/>
      <c r="B141" s="7"/>
      <c r="C141" s="15"/>
      <c r="D141" s="7"/>
      <c r="E141" s="15"/>
      <c r="F141" s="7"/>
      <c r="G141" s="15"/>
    </row>
    <row r="142" spans="1:7" x14ac:dyDescent="0.25">
      <c r="A142" s="59"/>
      <c r="B142" s="7"/>
      <c r="C142" s="7"/>
      <c r="D142" s="7"/>
      <c r="E142" s="7"/>
      <c r="F142" s="7"/>
      <c r="G142" s="7"/>
    </row>
    <row r="143" spans="1:7" x14ac:dyDescent="0.25">
      <c r="A143" s="7"/>
    </row>
  </sheetData>
  <autoFilter ref="A4:G90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topLeftCell="A76" zoomScale="90" zoomScaleNormal="90" workbookViewId="0">
      <selection activeCell="B61" sqref="B61"/>
    </sheetView>
  </sheetViews>
  <sheetFormatPr defaultRowHeight="12.75" x14ac:dyDescent="0.2"/>
  <cols>
    <col min="1" max="1" width="35.5703125" style="18" customWidth="1"/>
    <col min="2" max="2" width="53.42578125" style="18" customWidth="1"/>
    <col min="3" max="3" width="16" style="18" customWidth="1"/>
    <col min="4" max="4" width="14.28515625" style="18" customWidth="1"/>
    <col min="5" max="5" width="13.42578125" style="18" customWidth="1"/>
    <col min="6" max="6" width="9.5703125" style="18" customWidth="1"/>
    <col min="7" max="7" width="12" style="18" customWidth="1"/>
    <col min="8" max="8" width="10.5703125" style="18" customWidth="1"/>
    <col min="9" max="9" width="11.42578125" style="18" customWidth="1"/>
    <col min="10" max="10" width="12" style="18" customWidth="1"/>
    <col min="11" max="11" width="11" style="18" customWidth="1"/>
    <col min="12" max="12" width="18.85546875" style="18" customWidth="1"/>
    <col min="13" max="16384" width="9.140625" style="18"/>
  </cols>
  <sheetData>
    <row r="1" spans="1:20" x14ac:dyDescent="0.2">
      <c r="A1" s="16"/>
      <c r="B1" s="17"/>
    </row>
    <row r="2" spans="1:20" x14ac:dyDescent="0.2">
      <c r="A2" s="16"/>
      <c r="C2" s="16" t="s">
        <v>95</v>
      </c>
    </row>
    <row r="3" spans="1:20" ht="15" x14ac:dyDescent="0.25">
      <c r="C3" s="17" t="s">
        <v>539</v>
      </c>
      <c r="D3" s="17"/>
      <c r="E3" s="17"/>
      <c r="F3" s="11"/>
    </row>
    <row r="4" spans="1:20" ht="15" x14ac:dyDescent="0.25">
      <c r="C4" s="17" t="s">
        <v>90</v>
      </c>
      <c r="D4" s="17" t="s">
        <v>18</v>
      </c>
      <c r="E4" s="17" t="s">
        <v>96</v>
      </c>
      <c r="F4" s="11"/>
      <c r="P4" s="68"/>
    </row>
    <row r="5" spans="1:20" ht="15" x14ac:dyDescent="0.25">
      <c r="A5" s="68" t="s">
        <v>250</v>
      </c>
      <c r="B5" s="17" t="str">
        <f>LEFT(A5,FIND(",",A5))&amp;" MN"</f>
        <v>Itasca County, MN</v>
      </c>
      <c r="C5" s="17">
        <f>E5-D5</f>
        <v>487441</v>
      </c>
      <c r="D5" s="17">
        <f>VLOOKUP(B5,'Step 4'!$A$3:$F$168,6,FALSE)</f>
        <v>38795</v>
      </c>
      <c r="E5" s="17">
        <f>VLOOKUP(B5,'Step 2'!$A$3:$F$168,6,FALSE)</f>
        <v>526236</v>
      </c>
      <c r="I5" s="68"/>
      <c r="K5" s="68"/>
      <c r="M5" s="68"/>
      <c r="P5" s="68"/>
    </row>
    <row r="6" spans="1:20" ht="15" x14ac:dyDescent="0.25">
      <c r="A6" s="68" t="s">
        <v>260</v>
      </c>
      <c r="B6" s="17" t="str">
        <f t="shared" ref="B6:B33" si="0">LEFT(A6,FIND(",",A6))&amp;" MN"</f>
        <v>Koochiching County, MN</v>
      </c>
      <c r="C6" s="17">
        <f t="shared" ref="C6:C33" si="1">E6-D6</f>
        <v>135160</v>
      </c>
      <c r="D6" s="17">
        <f>VLOOKUP(B6,'Step 4'!$A$3:$F$168,6,FALSE)</f>
        <v>10809</v>
      </c>
      <c r="E6" s="17">
        <f>VLOOKUP(B6,'Step 2'!$A$3:$F$168,6,FALSE)</f>
        <v>145969</v>
      </c>
      <c r="M6" s="68"/>
      <c r="P6" s="68"/>
      <c r="Q6" s="68"/>
      <c r="T6" s="68"/>
    </row>
    <row r="7" spans="1:20" ht="15" x14ac:dyDescent="0.25">
      <c r="A7" s="68" t="s">
        <v>326</v>
      </c>
      <c r="B7" s="17" t="str">
        <f t="shared" si="0"/>
        <v>St. Louis County, MN</v>
      </c>
      <c r="C7" s="17">
        <f t="shared" si="1"/>
        <v>2353407</v>
      </c>
      <c r="D7" s="17">
        <f>VLOOKUP(B7,'Step 4'!$A$3:$F$168,6,FALSE)</f>
        <v>119994</v>
      </c>
      <c r="E7" s="17">
        <f>VLOOKUP(B7,'Step 2'!$A$3:$F$168,6,FALSE)</f>
        <v>2473401</v>
      </c>
      <c r="M7" s="68"/>
      <c r="P7" s="68"/>
      <c r="Q7" s="68"/>
      <c r="T7" s="68"/>
    </row>
    <row r="8" spans="1:20" ht="15" x14ac:dyDescent="0.25">
      <c r="A8" s="68" t="s">
        <v>206</v>
      </c>
      <c r="B8" s="17" t="str">
        <f t="shared" si="0"/>
        <v>Carlton County, MN</v>
      </c>
      <c r="C8" s="17">
        <f t="shared" si="1"/>
        <v>408456</v>
      </c>
      <c r="D8" s="17">
        <f>VLOOKUP(B8,'Step 4'!$A$3:$F$168,6,FALSE)</f>
        <v>21187</v>
      </c>
      <c r="E8" s="17">
        <f>VLOOKUP(B8,'Step 2'!$A$3:$F$168,6,FALSE)</f>
        <v>429643</v>
      </c>
      <c r="M8" s="68"/>
      <c r="P8" s="68"/>
      <c r="Q8" s="68"/>
      <c r="T8" s="68"/>
    </row>
    <row r="9" spans="1:20" ht="15" x14ac:dyDescent="0.25">
      <c r="A9" s="68" t="s">
        <v>220</v>
      </c>
      <c r="B9" s="17" t="str">
        <f t="shared" si="0"/>
        <v>Cook County, MN</v>
      </c>
      <c r="C9" s="17">
        <f t="shared" si="1"/>
        <v>74385</v>
      </c>
      <c r="D9" s="17">
        <f>VLOOKUP(B9,'Step 4'!$A$3:$F$168,6,FALSE)</f>
        <v>3067</v>
      </c>
      <c r="E9" s="17">
        <f>VLOOKUP(B9,'Step 2'!$A$3:$F$168,6,FALSE)</f>
        <v>77452</v>
      </c>
      <c r="M9" s="6"/>
      <c r="P9" s="6"/>
      <c r="Q9" s="68"/>
      <c r="T9" s="68"/>
    </row>
    <row r="10" spans="1:20" ht="15" x14ac:dyDescent="0.25">
      <c r="A10" s="6" t="s">
        <v>244</v>
      </c>
      <c r="B10" s="17" t="str">
        <f t="shared" si="0"/>
        <v>Houston County, MN</v>
      </c>
      <c r="C10" s="17">
        <f t="shared" si="1"/>
        <v>246668</v>
      </c>
      <c r="D10" s="17">
        <f>VLOOKUP(B10,'Step 4'!$A$3:$F$168,6,FALSE)</f>
        <v>8939</v>
      </c>
      <c r="E10" s="17">
        <f>VLOOKUP(B10,'Step 2'!$A$3:$F$168,6,FALSE)</f>
        <v>255607</v>
      </c>
      <c r="M10" s="6"/>
      <c r="P10" s="6"/>
      <c r="Q10" s="68"/>
      <c r="T10" s="68"/>
    </row>
    <row r="11" spans="1:20" ht="15" x14ac:dyDescent="0.25">
      <c r="A11" s="6" t="s">
        <v>196</v>
      </c>
      <c r="B11" s="17" t="str">
        <f t="shared" si="0"/>
        <v>Beltrami County, MN</v>
      </c>
      <c r="C11" s="17">
        <f t="shared" si="1"/>
        <v>543050</v>
      </c>
      <c r="D11" s="17">
        <f>VLOOKUP(B11,'Step 4'!$A$3:$F$168,6,FALSE)</f>
        <v>28319</v>
      </c>
      <c r="E11" s="17">
        <f>VLOOKUP(B11,'Step 2'!$A$3:$F$168,6,FALSE)</f>
        <v>571369</v>
      </c>
      <c r="M11" s="6"/>
      <c r="P11" s="6"/>
      <c r="Q11" s="68"/>
      <c r="T11" s="68"/>
    </row>
    <row r="12" spans="1:20" ht="15" x14ac:dyDescent="0.25">
      <c r="A12" s="6" t="s">
        <v>210</v>
      </c>
      <c r="B12" s="17" t="str">
        <f t="shared" si="0"/>
        <v>Cass County, MN</v>
      </c>
      <c r="C12" s="17">
        <f t="shared" si="1"/>
        <v>329867</v>
      </c>
      <c r="D12" s="17">
        <f>VLOOKUP(B12,'Step 4'!$A$3:$F$168,6,FALSE)</f>
        <v>21380</v>
      </c>
      <c r="E12" s="17">
        <f>VLOOKUP(B12,'Step 2'!$A$3:$F$168,6,FALSE)</f>
        <v>351247</v>
      </c>
      <c r="M12" s="6"/>
      <c r="P12" s="6"/>
      <c r="Q12" s="68"/>
      <c r="T12" s="68"/>
    </row>
    <row r="13" spans="1:20" ht="15" x14ac:dyDescent="0.25">
      <c r="A13" s="6" t="s">
        <v>246</v>
      </c>
      <c r="B13" s="17" t="str">
        <f t="shared" si="0"/>
        <v>Hubbard County, MN</v>
      </c>
      <c r="C13" s="17">
        <f t="shared" si="1"/>
        <v>225892</v>
      </c>
      <c r="D13" s="17">
        <f>VLOOKUP(B13,'Step 4'!$A$3:$F$168,6,FALSE)</f>
        <v>13999</v>
      </c>
      <c r="E13" s="17">
        <f>VLOOKUP(B13,'Step 2'!$A$3:$F$168,6,FALSE)</f>
        <v>239891</v>
      </c>
      <c r="M13" s="6"/>
      <c r="P13" s="6"/>
      <c r="Q13" s="68"/>
      <c r="T13" s="68"/>
    </row>
    <row r="14" spans="1:20" ht="15" x14ac:dyDescent="0.25">
      <c r="A14" s="6" t="s">
        <v>316</v>
      </c>
      <c r="B14" s="17" t="str">
        <f t="shared" si="0"/>
        <v>Redwood County, MN</v>
      </c>
      <c r="C14" s="17">
        <f t="shared" si="1"/>
        <v>181359</v>
      </c>
      <c r="D14" s="17">
        <f>VLOOKUP(B14,'Step 4'!$A$3:$F$168,6,FALSE)</f>
        <v>7855</v>
      </c>
      <c r="E14" s="17">
        <f>VLOOKUP(B14,'Step 2'!$A$3:$F$168,6,FALSE)</f>
        <v>189214</v>
      </c>
      <c r="M14" s="6"/>
      <c r="P14" s="6"/>
      <c r="Q14" s="68"/>
      <c r="T14" s="68"/>
    </row>
    <row r="15" spans="1:20" ht="15" x14ac:dyDescent="0.25">
      <c r="A15" s="6" t="s">
        <v>190</v>
      </c>
      <c r="B15" s="17" t="str">
        <f t="shared" si="0"/>
        <v>Aitkin County, MN</v>
      </c>
      <c r="C15" s="17">
        <f t="shared" si="1"/>
        <v>161267</v>
      </c>
      <c r="D15" s="17">
        <f>VLOOKUP(B15,'Step 4'!$A$3:$F$168,6,FALSE)</f>
        <v>11247</v>
      </c>
      <c r="E15" s="17">
        <f>VLOOKUP(B15,'Step 2'!$A$3:$F$168,6,FALSE)</f>
        <v>172514</v>
      </c>
      <c r="M15" s="6"/>
      <c r="P15" s="6"/>
      <c r="Q15" s="68"/>
      <c r="T15" s="68"/>
    </row>
    <row r="16" spans="1:20" ht="15" x14ac:dyDescent="0.25">
      <c r="A16" s="6" t="s">
        <v>224</v>
      </c>
      <c r="B16" s="17" t="str">
        <f t="shared" si="0"/>
        <v>Crow Wing County, MN</v>
      </c>
      <c r="C16" s="17">
        <f t="shared" si="1"/>
        <v>746183</v>
      </c>
      <c r="D16" s="17">
        <f>VLOOKUP(B16,'Step 4'!$A$3:$F$168,6,FALSE)</f>
        <v>36095</v>
      </c>
      <c r="E16" s="17">
        <f>VLOOKUP(B16,'Step 2'!$A$3:$F$168,6,FALSE)</f>
        <v>782278</v>
      </c>
      <c r="M16" s="6"/>
      <c r="P16" s="6"/>
      <c r="Q16" s="68"/>
      <c r="T16" s="68"/>
    </row>
    <row r="17" spans="1:20" ht="15" x14ac:dyDescent="0.25">
      <c r="A17" s="6" t="s">
        <v>284</v>
      </c>
      <c r="B17" s="17" t="str">
        <f t="shared" si="0"/>
        <v>Mille Lacs County, MN</v>
      </c>
      <c r="C17" s="17">
        <f t="shared" si="1"/>
        <v>292393</v>
      </c>
      <c r="D17" s="17">
        <f>VLOOKUP(B17,'Step 4'!$A$3:$F$168,6,FALSE)</f>
        <v>17609</v>
      </c>
      <c r="E17" s="17">
        <f>VLOOKUP(B17,'Step 2'!$A$3:$F$168,6,FALSE)</f>
        <v>310002</v>
      </c>
      <c r="M17" s="6"/>
      <c r="P17" s="6"/>
      <c r="Q17" s="68"/>
      <c r="T17" s="68"/>
    </row>
    <row r="18" spans="1:20" ht="15" x14ac:dyDescent="0.25">
      <c r="A18" s="6" t="s">
        <v>304</v>
      </c>
      <c r="B18" s="17" t="str">
        <f t="shared" si="0"/>
        <v>Pine County, MN</v>
      </c>
      <c r="C18" s="17">
        <f t="shared" si="1"/>
        <v>340440</v>
      </c>
      <c r="D18" s="17">
        <f>VLOOKUP(B18,'Step 4'!$A$3:$F$168,6,FALSE)</f>
        <v>20532</v>
      </c>
      <c r="E18" s="17">
        <f>VLOOKUP(B18,'Step 2'!$A$3:$F$168,6,FALSE)</f>
        <v>360972</v>
      </c>
      <c r="M18" s="6"/>
      <c r="P18" s="6"/>
      <c r="Q18" s="68"/>
      <c r="T18" s="68"/>
    </row>
    <row r="19" spans="1:20" ht="15" x14ac:dyDescent="0.25">
      <c r="A19" s="6" t="s">
        <v>194</v>
      </c>
      <c r="B19" s="17" t="str">
        <f t="shared" si="0"/>
        <v>Becker County, MN</v>
      </c>
      <c r="C19" s="17">
        <f t="shared" si="1"/>
        <v>429270</v>
      </c>
      <c r="D19" s="17">
        <f>VLOOKUP(B19,'Step 4'!$A$3:$F$168,6,FALSE)</f>
        <v>19121</v>
      </c>
      <c r="E19" s="17">
        <f>VLOOKUP(B19,'Step 2'!$A$3:$F$168,6,FALSE)</f>
        <v>448391</v>
      </c>
      <c r="M19" s="6"/>
      <c r="P19" s="6"/>
      <c r="Q19" s="68"/>
      <c r="T19" s="68"/>
    </row>
    <row r="20" spans="1:20" ht="15" x14ac:dyDescent="0.25">
      <c r="A20" s="6" t="s">
        <v>300</v>
      </c>
      <c r="B20" s="17" t="str">
        <f t="shared" si="0"/>
        <v>Otter Tail County, MN</v>
      </c>
      <c r="C20" s="17">
        <f t="shared" si="1"/>
        <v>731719</v>
      </c>
      <c r="D20" s="17">
        <f>VLOOKUP(B20,'Step 4'!$A$3:$F$168,6,FALSE)</f>
        <v>31180</v>
      </c>
      <c r="E20" s="17">
        <f>VLOOKUP(B20,'Step 2'!$A$3:$F$168,6,FALSE)</f>
        <v>762899</v>
      </c>
      <c r="M20" s="6"/>
      <c r="P20" s="6"/>
      <c r="Q20" s="68"/>
      <c r="T20" s="68"/>
    </row>
    <row r="21" spans="1:20" ht="15" x14ac:dyDescent="0.25">
      <c r="A21" s="6" t="s">
        <v>226</v>
      </c>
      <c r="B21" s="17" t="str">
        <f t="shared" si="0"/>
        <v>Dakota County, MN</v>
      </c>
      <c r="C21" s="17">
        <f t="shared" si="1"/>
        <v>5558991</v>
      </c>
      <c r="D21" s="17">
        <f>VLOOKUP(B21,'Step 4'!$A$3:$F$168,6,FALSE)</f>
        <v>178296</v>
      </c>
      <c r="E21" s="17">
        <f>VLOOKUP(B21,'Step 2'!$A$3:$F$168,6,FALSE)</f>
        <v>5737287</v>
      </c>
      <c r="M21" s="6"/>
      <c r="P21" s="6"/>
      <c r="Q21" s="68"/>
      <c r="T21" s="68"/>
    </row>
    <row r="22" spans="1:20" ht="15" x14ac:dyDescent="0.25">
      <c r="A22" s="6" t="s">
        <v>238</v>
      </c>
      <c r="B22" s="17" t="str">
        <f t="shared" si="0"/>
        <v>Goodhue County, MN</v>
      </c>
      <c r="C22" s="17">
        <f t="shared" si="1"/>
        <v>625068</v>
      </c>
      <c r="D22" s="17">
        <f>VLOOKUP(B22,'Step 4'!$A$3:$F$168,6,FALSE)</f>
        <v>21937</v>
      </c>
      <c r="E22" s="17">
        <f>VLOOKUP(B22,'Step 2'!$A$3:$F$168,6,FALSE)</f>
        <v>647005</v>
      </c>
      <c r="M22" s="6"/>
      <c r="P22" s="6"/>
      <c r="Q22" s="68"/>
      <c r="T22" s="68"/>
    </row>
    <row r="23" spans="1:20" ht="15" x14ac:dyDescent="0.25">
      <c r="A23" s="6" t="s">
        <v>218</v>
      </c>
      <c r="B23" s="17" t="str">
        <f t="shared" si="0"/>
        <v>Clearwater County, MN</v>
      </c>
      <c r="C23" s="17">
        <f t="shared" si="1"/>
        <v>102076</v>
      </c>
      <c r="D23" s="17">
        <f>VLOOKUP(B23,'Step 4'!$A$3:$F$168,6,FALSE)</f>
        <v>10159</v>
      </c>
      <c r="E23" s="17">
        <f>VLOOKUP(B23,'Step 2'!$A$3:$F$168,6,FALSE)</f>
        <v>112235</v>
      </c>
      <c r="M23" s="6"/>
      <c r="P23" s="6"/>
      <c r="Q23" s="68"/>
      <c r="T23" s="68"/>
    </row>
    <row r="24" spans="1:20" ht="15" x14ac:dyDescent="0.25">
      <c r="A24" s="6" t="s">
        <v>266</v>
      </c>
      <c r="B24" s="17" t="str">
        <f t="shared" si="0"/>
        <v>Lake of the Woods County, MN</v>
      </c>
      <c r="C24" s="17">
        <f t="shared" si="1"/>
        <v>54408</v>
      </c>
      <c r="D24" s="17">
        <f>VLOOKUP(B24,'Step 4'!$A$3:$F$168,6,FALSE)</f>
        <v>2696</v>
      </c>
      <c r="E24" s="17">
        <f>VLOOKUP(B24,'Step 2'!$A$3:$F$168,6,FALSE)</f>
        <v>57104</v>
      </c>
      <c r="M24" s="6"/>
      <c r="P24" s="6"/>
      <c r="Q24" s="68"/>
      <c r="T24" s="68"/>
    </row>
    <row r="25" spans="1:20" ht="15" x14ac:dyDescent="0.25">
      <c r="A25" s="6" t="s">
        <v>278</v>
      </c>
      <c r="B25" s="17" t="str">
        <f t="shared" si="0"/>
        <v>Marshall County, MN</v>
      </c>
      <c r="C25" s="17">
        <f t="shared" si="1"/>
        <v>123521</v>
      </c>
      <c r="D25" s="17">
        <f>VLOOKUP(B25,'Step 4'!$A$3:$F$168,6,FALSE)</f>
        <v>9429</v>
      </c>
      <c r="E25" s="17">
        <f>VLOOKUP(B25,'Step 2'!$A$3:$F$168,6,FALSE)</f>
        <v>132950</v>
      </c>
      <c r="M25" s="6"/>
      <c r="P25" s="6"/>
      <c r="Q25" s="68"/>
      <c r="T25" s="68"/>
    </row>
    <row r="26" spans="1:20" ht="15" x14ac:dyDescent="0.25">
      <c r="A26" s="6" t="s">
        <v>302</v>
      </c>
      <c r="B26" s="17" t="str">
        <f t="shared" si="0"/>
        <v>Pennington County, MN</v>
      </c>
      <c r="C26" s="17">
        <f t="shared" si="1"/>
        <v>202074</v>
      </c>
      <c r="D26" s="17">
        <f>VLOOKUP(B26,'Step 4'!$A$3:$F$168,6,FALSE)</f>
        <v>12012</v>
      </c>
      <c r="E26" s="17">
        <f>VLOOKUP(B26,'Step 2'!$A$3:$F$168,6,FALSE)</f>
        <v>214086</v>
      </c>
      <c r="M26" s="6"/>
      <c r="P26" s="6"/>
      <c r="Q26" s="68"/>
      <c r="T26" s="68"/>
    </row>
    <row r="27" spans="1:20" ht="15" x14ac:dyDescent="0.25">
      <c r="A27" s="6" t="s">
        <v>308</v>
      </c>
      <c r="B27" s="17" t="str">
        <f t="shared" si="0"/>
        <v>Polk County, MN</v>
      </c>
      <c r="C27" s="17">
        <f t="shared" si="1"/>
        <v>392912</v>
      </c>
      <c r="D27" s="17">
        <f>VLOOKUP(B27,'Step 4'!$A$3:$F$168,6,FALSE)</f>
        <v>17445</v>
      </c>
      <c r="E27" s="17">
        <f>VLOOKUP(B27,'Step 2'!$A$3:$F$168,6,FALSE)</f>
        <v>410357</v>
      </c>
      <c r="M27" s="6"/>
      <c r="P27" s="68"/>
      <c r="Q27" s="68"/>
      <c r="T27" s="68"/>
    </row>
    <row r="28" spans="1:20" ht="15" x14ac:dyDescent="0.25">
      <c r="A28" s="68" t="s">
        <v>314</v>
      </c>
      <c r="B28" s="17" t="str">
        <f t="shared" si="0"/>
        <v>Red Lake County, MN</v>
      </c>
      <c r="C28" s="17">
        <f t="shared" si="1"/>
        <v>50788</v>
      </c>
      <c r="D28" s="17">
        <f>VLOOKUP(B28,'Step 4'!$A$3:$F$168,6,FALSE)</f>
        <v>3596</v>
      </c>
      <c r="E28" s="17">
        <f>VLOOKUP(B28,'Step 2'!$A$3:$F$168,6,FALSE)</f>
        <v>54384</v>
      </c>
      <c r="M28" s="6"/>
      <c r="P28" s="6"/>
      <c r="Q28" s="68"/>
      <c r="T28" s="68"/>
    </row>
    <row r="29" spans="1:20" ht="15" x14ac:dyDescent="0.25">
      <c r="A29" s="6" t="s">
        <v>324</v>
      </c>
      <c r="B29" s="17" t="str">
        <f t="shared" si="0"/>
        <v>Roseau County, MN</v>
      </c>
      <c r="C29" s="17">
        <f t="shared" si="1"/>
        <v>186103</v>
      </c>
      <c r="D29" s="17">
        <f>VLOOKUP(B29,'Step 4'!$A$3:$F$168,6,FALSE)</f>
        <v>9176</v>
      </c>
      <c r="E29" s="17">
        <f>VLOOKUP(B29,'Step 2'!$A$3:$F$168,6,FALSE)</f>
        <v>195279</v>
      </c>
      <c r="M29" s="6"/>
      <c r="P29" s="6"/>
      <c r="Q29" s="68"/>
      <c r="T29" s="68"/>
    </row>
    <row r="30" spans="1:20" ht="15" x14ac:dyDescent="0.25">
      <c r="A30" s="6" t="s">
        <v>328</v>
      </c>
      <c r="B30" s="17" t="str">
        <f t="shared" si="0"/>
        <v>Scott County, MN</v>
      </c>
      <c r="C30" s="17">
        <f t="shared" si="1"/>
        <v>1911740</v>
      </c>
      <c r="D30" s="17">
        <f>VLOOKUP(B30,'Step 4'!$A$3:$F$168,6,FALSE)</f>
        <v>58610</v>
      </c>
      <c r="E30" s="17">
        <f>VLOOKUP(B30,'Step 2'!$A$3:$F$168,6,FALSE)</f>
        <v>1970350</v>
      </c>
      <c r="M30" s="6"/>
      <c r="P30" s="6"/>
      <c r="Q30" s="68"/>
      <c r="T30" s="68"/>
    </row>
    <row r="31" spans="1:20" ht="15" x14ac:dyDescent="0.25">
      <c r="A31" s="6" t="s">
        <v>212</v>
      </c>
      <c r="B31" s="17" t="str">
        <f t="shared" si="0"/>
        <v>Chippewa County, MN</v>
      </c>
      <c r="C31" s="17">
        <f t="shared" si="1"/>
        <v>160284</v>
      </c>
      <c r="D31" s="17">
        <f>VLOOKUP(B31,'Step 4'!$A$3:$F$168,6,FALSE)</f>
        <v>6832</v>
      </c>
      <c r="E31" s="17">
        <f>VLOOKUP(B31,'Step 2'!$A$3:$F$168,6,FALSE)</f>
        <v>167116</v>
      </c>
      <c r="M31" s="6"/>
      <c r="P31" s="6"/>
      <c r="Q31" s="68"/>
      <c r="T31" s="68"/>
    </row>
    <row r="32" spans="1:20" ht="15" x14ac:dyDescent="0.25">
      <c r="A32" s="6" t="s">
        <v>362</v>
      </c>
      <c r="B32" s="17" t="str">
        <f t="shared" si="0"/>
        <v>Yellow Medicine County, MN</v>
      </c>
      <c r="C32" s="17">
        <f t="shared" si="1"/>
        <v>124493</v>
      </c>
      <c r="D32" s="17">
        <f>VLOOKUP(B32,'Step 4'!$A$3:$F$168,6,FALSE)</f>
        <v>4649</v>
      </c>
      <c r="E32" s="17">
        <f>VLOOKUP(B32,'Step 2'!$A$3:$F$168,6,FALSE)</f>
        <v>129142</v>
      </c>
      <c r="M32" s="6"/>
      <c r="P32" s="6"/>
      <c r="Q32" s="68"/>
      <c r="T32" s="68"/>
    </row>
    <row r="33" spans="1:20" ht="15" x14ac:dyDescent="0.25">
      <c r="A33" s="6" t="s">
        <v>276</v>
      </c>
      <c r="B33" s="17" t="str">
        <f t="shared" si="0"/>
        <v>Mahnomen County, MN</v>
      </c>
      <c r="C33" s="17">
        <f t="shared" si="1"/>
        <v>54122</v>
      </c>
      <c r="D33" s="17">
        <f>VLOOKUP(B33,'Step 4'!$A$3:$F$168,6,FALSE)</f>
        <v>3003</v>
      </c>
      <c r="E33" s="17">
        <f>VLOOKUP(B33,'Step 2'!$A$3:$F$168,6,FALSE)</f>
        <v>57125</v>
      </c>
      <c r="M33" s="68"/>
      <c r="P33" s="6"/>
      <c r="Q33" s="68"/>
      <c r="T33" s="68"/>
    </row>
    <row r="34" spans="1:20" x14ac:dyDescent="0.2">
      <c r="A34" s="17"/>
      <c r="B34" s="17"/>
    </row>
    <row r="35" spans="1:20" x14ac:dyDescent="0.2">
      <c r="A35" s="17"/>
      <c r="B35" s="17"/>
    </row>
    <row r="36" spans="1:20" x14ac:dyDescent="0.2">
      <c r="A36" s="17"/>
      <c r="B36" s="17"/>
    </row>
    <row r="37" spans="1:20" x14ac:dyDescent="0.2">
      <c r="A37" s="17"/>
      <c r="B37" s="16" t="s">
        <v>97</v>
      </c>
      <c r="C37" s="5">
        <f>National!G50</f>
        <v>5.4</v>
      </c>
    </row>
    <row r="38" spans="1:20" x14ac:dyDescent="0.2">
      <c r="A38" s="17"/>
      <c r="B38" s="16"/>
      <c r="C38" s="5"/>
    </row>
    <row r="39" spans="1:20" x14ac:dyDescent="0.2">
      <c r="A39" s="17"/>
      <c r="B39" s="16"/>
      <c r="C39" s="5"/>
    </row>
    <row r="40" spans="1:20" x14ac:dyDescent="0.2">
      <c r="A40" s="17"/>
      <c r="B40" s="17"/>
    </row>
    <row r="41" spans="1:20" ht="28.5" customHeight="1" x14ac:dyDescent="0.25">
      <c r="B41" s="17"/>
      <c r="C41" s="77" t="s">
        <v>98</v>
      </c>
      <c r="D41" s="78"/>
      <c r="E41" s="79"/>
      <c r="F41" s="80" t="str">
        <f>C3</f>
        <v>May 2016 - April 2018</v>
      </c>
      <c r="G41" s="81"/>
      <c r="H41" s="82"/>
      <c r="I41" s="83" t="str">
        <f>"Number, "&amp;C3&amp;" (Census share * 24-month total)"</f>
        <v>Number, May 2016 - April 2018 (Census share * 24-month total)</v>
      </c>
      <c r="J41" s="84"/>
      <c r="K41" s="84"/>
      <c r="L41" s="85"/>
      <c r="O41"/>
      <c r="P41"/>
      <c r="Q41"/>
    </row>
    <row r="42" spans="1:20" ht="15" x14ac:dyDescent="0.25">
      <c r="B42" s="17"/>
      <c r="C42" s="19" t="s">
        <v>90</v>
      </c>
      <c r="D42" s="19" t="s">
        <v>18</v>
      </c>
      <c r="E42" s="19" t="s">
        <v>14</v>
      </c>
      <c r="F42" s="19" t="s">
        <v>90</v>
      </c>
      <c r="G42" s="19" t="s">
        <v>18</v>
      </c>
      <c r="H42" s="19" t="s">
        <v>14</v>
      </c>
      <c r="I42" s="20" t="s">
        <v>90</v>
      </c>
      <c r="J42" s="20" t="s">
        <v>18</v>
      </c>
      <c r="K42" s="20" t="s">
        <v>96</v>
      </c>
      <c r="L42" s="21" t="s">
        <v>38</v>
      </c>
      <c r="O42"/>
      <c r="P42"/>
      <c r="Q42"/>
    </row>
    <row r="43" spans="1:20" ht="15" x14ac:dyDescent="0.25">
      <c r="A43" s="68" t="str">
        <f>LEFT(B43,FIND("(",B43)-2)&amp;", MN"</f>
        <v>Itasca County, MN</v>
      </c>
      <c r="B43" s="68" t="s">
        <v>536</v>
      </c>
      <c r="C43" s="28">
        <f>VLOOKUP($B43,'Census shares'!$A$5:$G$90,3, FALSE)</f>
        <v>3.8270000000000001E-3</v>
      </c>
      <c r="D43" s="28">
        <f>VLOOKUP($B43,'Census shares'!$A$5:$G$90,5, FALSE)</f>
        <v>0</v>
      </c>
      <c r="E43" s="28">
        <f>VLOOKUP($B43,'Census shares'!$A$5:$G$90,7, FALSE)</f>
        <v>3.5980000000000001E-3</v>
      </c>
      <c r="F43" s="17">
        <f>VLOOKUP(A43,$B$5:$E$33,2,FALSE)</f>
        <v>487441</v>
      </c>
      <c r="G43" s="17">
        <f>VLOOKUP(A43,$B$5:$E$33,3,FALSE)</f>
        <v>38795</v>
      </c>
      <c r="H43" s="17">
        <f>VLOOKUP(A43,$B$5:$E$33,4,FALSE)</f>
        <v>526236</v>
      </c>
      <c r="I43" s="22">
        <f t="shared" ref="I43:J45" si="2">C43*F43</f>
        <v>1865.4367070000001</v>
      </c>
      <c r="J43" s="23">
        <f t="shared" si="2"/>
        <v>0</v>
      </c>
      <c r="K43" s="24">
        <f t="shared" ref="K43:K45" si="3">I43+J43</f>
        <v>1865.4367070000001</v>
      </c>
      <c r="L43" s="25">
        <f>J43/K43</f>
        <v>0</v>
      </c>
      <c r="O43"/>
      <c r="P43"/>
      <c r="Q43"/>
    </row>
    <row r="44" spans="1:20" ht="15" x14ac:dyDescent="0.25">
      <c r="A44" s="68" t="str">
        <f t="shared" ref="A44:A45" si="4">LEFT(B44,FIND("(",B44)-2)&amp;", MN"</f>
        <v>Koochiching County, MN</v>
      </c>
      <c r="B44" s="68" t="s">
        <v>537</v>
      </c>
      <c r="C44" s="28">
        <f>VLOOKUP($B44,'Census shares'!$A$5:$G$90,3, FALSE)</f>
        <v>5.4689999999999999E-3</v>
      </c>
      <c r="D44" s="28">
        <f>VLOOKUP($B44,'Census shares'!$A$5:$G$90,5, FALSE)</f>
        <v>2.3304999999999999E-2</v>
      </c>
      <c r="E44" s="28">
        <f>VLOOKUP($B44,'Census shares'!$A$5:$G$90,7, FALSE)</f>
        <v>6.7999999999999996E-3</v>
      </c>
      <c r="F44" s="17">
        <f>VLOOKUP(A44,$B$5:$E$33,2,FALSE)</f>
        <v>135160</v>
      </c>
      <c r="G44" s="17">
        <f>VLOOKUP(A44,$B$5:$E$33,3,FALSE)</f>
        <v>10809</v>
      </c>
      <c r="H44" s="17">
        <f>VLOOKUP(A44,$B$5:$E$33,4,FALSE)</f>
        <v>145969</v>
      </c>
      <c r="I44" s="22">
        <f t="shared" si="2"/>
        <v>739.19003999999995</v>
      </c>
      <c r="J44" s="23">
        <f t="shared" si="2"/>
        <v>251.90374499999999</v>
      </c>
      <c r="K44" s="24">
        <f t="shared" si="3"/>
        <v>991.09378499999991</v>
      </c>
      <c r="L44" s="25">
        <f t="shared" ref="L44:L45" si="5">J44/K44</f>
        <v>0.25416741464078496</v>
      </c>
      <c r="O44"/>
      <c r="P44"/>
      <c r="Q44"/>
    </row>
    <row r="45" spans="1:20" ht="15" x14ac:dyDescent="0.25">
      <c r="A45" s="68" t="str">
        <f t="shared" si="4"/>
        <v>St. Louis County, MN</v>
      </c>
      <c r="B45" s="68" t="s">
        <v>538</v>
      </c>
      <c r="C45" s="28">
        <f>VLOOKUP($B45,'Census shares'!$A$5:$G$90,3, FALSE)</f>
        <v>3.2009999999999999E-3</v>
      </c>
      <c r="D45" s="28">
        <f>VLOOKUP($B45,'Census shares'!$A$5:$G$90,5, FALSE)</f>
        <v>1.0684000000000001E-2</v>
      </c>
      <c r="E45" s="28">
        <f>VLOOKUP($B45,'Census shares'!$A$5:$G$90,7, FALSE)</f>
        <v>3.6340000000000001E-3</v>
      </c>
      <c r="F45" s="17">
        <f>VLOOKUP(A45,$B$5:$E$33,2,FALSE)</f>
        <v>2353407</v>
      </c>
      <c r="G45" s="17">
        <f>VLOOKUP(A45,$B$5:$E$33,3,FALSE)</f>
        <v>119994</v>
      </c>
      <c r="H45" s="17">
        <f>VLOOKUP(A45,$B$5:$E$33,4,FALSE)</f>
        <v>2473401</v>
      </c>
      <c r="I45" s="22">
        <f t="shared" si="2"/>
        <v>7533.2558069999995</v>
      </c>
      <c r="J45" s="23">
        <f t="shared" si="2"/>
        <v>1282.0158960000001</v>
      </c>
      <c r="K45" s="24">
        <f t="shared" si="3"/>
        <v>8815.2717030000003</v>
      </c>
      <c r="L45" s="25">
        <f t="shared" si="5"/>
        <v>0.14543124014699471</v>
      </c>
      <c r="O45"/>
      <c r="P45"/>
      <c r="Q45"/>
    </row>
    <row r="46" spans="1:20" ht="15" x14ac:dyDescent="0.25">
      <c r="A46" s="68"/>
      <c r="B46" s="64" t="s">
        <v>434</v>
      </c>
      <c r="C46" s="28"/>
      <c r="D46" s="28"/>
      <c r="E46" s="28"/>
      <c r="F46" s="17"/>
      <c r="G46" s="17"/>
      <c r="H46" s="17"/>
      <c r="I46" s="26">
        <f>SUM(I43:I45)</f>
        <v>10137.882554</v>
      </c>
      <c r="J46" s="26">
        <f t="shared" ref="J46:K46" si="6">SUM(J43:J45)</f>
        <v>1533.9196410000002</v>
      </c>
      <c r="K46" s="26">
        <f t="shared" si="6"/>
        <v>11671.802195</v>
      </c>
      <c r="L46" s="27">
        <f>ROUND((TRUNC((J46/K46),4)*100),1)</f>
        <v>13.1</v>
      </c>
      <c r="O46"/>
      <c r="P46"/>
      <c r="Q46"/>
    </row>
    <row r="47" spans="1:20" ht="15" x14ac:dyDescent="0.25">
      <c r="B47" s="68"/>
      <c r="C47" s="28"/>
      <c r="D47" s="28"/>
      <c r="E47" s="28"/>
      <c r="F47" s="17"/>
      <c r="G47" s="17"/>
      <c r="H47" s="17"/>
      <c r="I47" s="26"/>
      <c r="J47" s="26"/>
      <c r="K47" s="26"/>
      <c r="L47" s="27"/>
      <c r="O47"/>
      <c r="P47"/>
      <c r="Q47"/>
    </row>
    <row r="48" spans="1:20" ht="15" x14ac:dyDescent="0.25">
      <c r="A48" s="68" t="str">
        <f t="shared" ref="A48:A49" si="7">LEFT(B48,FIND("(",B48)-2)&amp;", MN"</f>
        <v>Carlton County, MN</v>
      </c>
      <c r="B48" s="68" t="s">
        <v>367</v>
      </c>
      <c r="C48" s="28">
        <f>VLOOKUP($B48,'Census shares'!$A$5:$G$90,3, FALSE)</f>
        <v>7.9856999999999997E-2</v>
      </c>
      <c r="D48" s="28">
        <f>VLOOKUP($B48,'Census shares'!$A$5:$G$90,5, FALSE)</f>
        <v>0.129333</v>
      </c>
      <c r="E48" s="28">
        <f>VLOOKUP($B48,'Census shares'!$A$5:$G$90,7, FALSE)</f>
        <v>8.1964999999999996E-2</v>
      </c>
      <c r="F48" s="17">
        <f>VLOOKUP(A48,$B$5:$E$33,2,FALSE)</f>
        <v>408456</v>
      </c>
      <c r="G48" s="17">
        <f>VLOOKUP(A48,$B$5:$E$33,3,FALSE)</f>
        <v>21187</v>
      </c>
      <c r="H48" s="17">
        <f>VLOOKUP(A48,$B$5:$E$33,4,FALSE)</f>
        <v>429643</v>
      </c>
      <c r="I48" s="22">
        <f t="shared" ref="I48:J49" si="8">C48*F48</f>
        <v>32618.070791999999</v>
      </c>
      <c r="J48" s="23">
        <f t="shared" si="8"/>
        <v>2740.1782710000002</v>
      </c>
      <c r="K48" s="24">
        <f t="shared" ref="K48:K49" si="9">I48+J48</f>
        <v>35358.249062999996</v>
      </c>
      <c r="L48" s="25">
        <f>J48/K48</f>
        <v>7.7497566865306414E-2</v>
      </c>
      <c r="O48"/>
      <c r="P48"/>
      <c r="Q48"/>
    </row>
    <row r="49" spans="1:17" ht="15" x14ac:dyDescent="0.25">
      <c r="A49" s="68" t="str">
        <f t="shared" si="7"/>
        <v>St. Louis County, MN</v>
      </c>
      <c r="B49" s="68" t="s">
        <v>369</v>
      </c>
      <c r="C49" s="28">
        <f>VLOOKUP($B49,'Census shares'!$A$5:$G$90,3, FALSE)</f>
        <v>4.627E-3</v>
      </c>
      <c r="D49" s="28">
        <f>VLOOKUP($B49,'Census shares'!$A$5:$G$90,5, FALSE)</f>
        <v>1.1519E-2</v>
      </c>
      <c r="E49" s="28">
        <f>VLOOKUP($B49,'Census shares'!$A$5:$G$90,7, FALSE)</f>
        <v>5.0260000000000001E-3</v>
      </c>
      <c r="F49" s="17">
        <f>VLOOKUP(A49,$B$5:$E$33,2,FALSE)</f>
        <v>2353407</v>
      </c>
      <c r="G49" s="17">
        <f>VLOOKUP(A49,$B$5:$E$33,3,FALSE)</f>
        <v>119994</v>
      </c>
      <c r="H49" s="17">
        <f>VLOOKUP(A49,$B$5:$E$33,4,FALSE)</f>
        <v>2473401</v>
      </c>
      <c r="I49" s="22">
        <f t="shared" si="8"/>
        <v>10889.214189</v>
      </c>
      <c r="J49" s="23">
        <f t="shared" si="8"/>
        <v>1382.2108860000001</v>
      </c>
      <c r="K49" s="24">
        <f t="shared" si="9"/>
        <v>12271.425075000001</v>
      </c>
      <c r="L49" s="25">
        <f>J49/K49</f>
        <v>0.11263654201140123</v>
      </c>
      <c r="O49"/>
      <c r="P49"/>
      <c r="Q49"/>
    </row>
    <row r="50" spans="1:17" ht="15" x14ac:dyDescent="0.25">
      <c r="A50" s="68"/>
      <c r="B50" s="1" t="s">
        <v>435</v>
      </c>
      <c r="C50" s="28"/>
      <c r="D50" s="28"/>
      <c r="E50" s="28"/>
      <c r="F50" s="17"/>
      <c r="G50" s="17"/>
      <c r="H50" s="17"/>
      <c r="I50" s="26">
        <f>SUM(I48:I49)</f>
        <v>43507.284980999997</v>
      </c>
      <c r="J50" s="26">
        <f>SUM(J48:J49)</f>
        <v>4122.3891570000005</v>
      </c>
      <c r="K50" s="26">
        <f>SUM(K48:K49)</f>
        <v>47629.674137999995</v>
      </c>
      <c r="L50" s="27">
        <f>ROUND((TRUNC((J50/K50),4)*100),1)</f>
        <v>8.6999999999999993</v>
      </c>
      <c r="O50"/>
      <c r="P50"/>
      <c r="Q50"/>
    </row>
    <row r="51" spans="1:17" ht="15" x14ac:dyDescent="0.25">
      <c r="A51" s="68"/>
      <c r="B51" s="68"/>
      <c r="C51" s="28"/>
      <c r="D51" s="28"/>
      <c r="E51" s="28"/>
      <c r="F51" s="17"/>
      <c r="G51" s="17"/>
      <c r="H51" s="17"/>
      <c r="I51" s="22"/>
      <c r="J51" s="23"/>
      <c r="K51" s="24"/>
      <c r="L51" s="25"/>
      <c r="O51"/>
      <c r="P51"/>
      <c r="Q51"/>
    </row>
    <row r="52" spans="1:17" ht="15" x14ac:dyDescent="0.25">
      <c r="A52" s="68" t="str">
        <f>LEFT(B52,FIND("(",B52)-2)&amp;", MN"</f>
        <v>Cook County, MN</v>
      </c>
      <c r="B52" s="68" t="s">
        <v>371</v>
      </c>
      <c r="C52" s="28">
        <f>VLOOKUP($B52,'Census shares'!$A$5:$G$90,3, FALSE)</f>
        <v>0.11258700000000001</v>
      </c>
      <c r="D52" s="28">
        <f>VLOOKUP($B52,'Census shares'!$A$5:$G$90,5, FALSE)</f>
        <v>0.35820800000000003</v>
      </c>
      <c r="E52" s="28">
        <f>VLOOKUP($B52,'Census shares'!$A$5:$G$90,7, FALSE)</f>
        <v>0.118515</v>
      </c>
      <c r="F52" s="17">
        <f>VLOOKUP(A52,$B$5:$E$33,2,FALSE)</f>
        <v>74385</v>
      </c>
      <c r="G52" s="17">
        <f>VLOOKUP(A52,$B$5:$E$33,3,FALSE)</f>
        <v>3067</v>
      </c>
      <c r="H52" s="17">
        <f>VLOOKUP(A52,$B$5:$E$33,4,FALSE)</f>
        <v>77452</v>
      </c>
      <c r="I52" s="22">
        <f t="shared" ref="I52:J52" si="10">C52*F52</f>
        <v>8374.7839949999998</v>
      </c>
      <c r="J52" s="23">
        <f t="shared" si="10"/>
        <v>1098.6239360000002</v>
      </c>
      <c r="K52" s="24">
        <f t="shared" ref="K52" si="11">I52+J52</f>
        <v>9473.4079309999997</v>
      </c>
      <c r="L52" s="25">
        <f>J52/K52</f>
        <v>0.11596924190342883</v>
      </c>
      <c r="O52"/>
      <c r="P52"/>
      <c r="Q52"/>
    </row>
    <row r="53" spans="1:17" ht="15" x14ac:dyDescent="0.25">
      <c r="B53" s="1" t="s">
        <v>436</v>
      </c>
      <c r="C53" s="28"/>
      <c r="D53" s="28"/>
      <c r="E53" s="28"/>
      <c r="F53" s="17"/>
      <c r="G53" s="17"/>
      <c r="H53" s="17"/>
      <c r="I53" s="26">
        <f>SUM(I52)</f>
        <v>8374.7839949999998</v>
      </c>
      <c r="J53" s="26">
        <f>SUM(J52)</f>
        <v>1098.6239360000002</v>
      </c>
      <c r="K53" s="26">
        <f>SUM(K52)</f>
        <v>9473.4079309999997</v>
      </c>
      <c r="L53" s="27">
        <f>ROUND((TRUNC((J53/K53),4)*100),1)</f>
        <v>11.6</v>
      </c>
      <c r="O53"/>
      <c r="P53"/>
      <c r="Q53"/>
    </row>
    <row r="54" spans="1:17" ht="15" x14ac:dyDescent="0.25">
      <c r="A54" s="68"/>
      <c r="B54" s="68"/>
      <c r="C54" s="28"/>
      <c r="D54" s="28"/>
      <c r="E54" s="28"/>
      <c r="F54" s="17"/>
      <c r="G54" s="17"/>
      <c r="H54" s="17"/>
      <c r="I54" s="22"/>
      <c r="J54" s="23"/>
      <c r="K54" s="24"/>
      <c r="L54" s="25"/>
      <c r="O54"/>
      <c r="P54"/>
      <c r="Q54"/>
    </row>
    <row r="55" spans="1:17" ht="15" x14ac:dyDescent="0.25">
      <c r="A55" s="68" t="str">
        <f t="shared" ref="A55:A58" si="12">LEFT(B55,FIND("(",B55)-2)&amp;", MN"</f>
        <v>Beltrami County, MN</v>
      </c>
      <c r="B55" s="68" t="s">
        <v>375</v>
      </c>
      <c r="C55" s="28">
        <f>VLOOKUP($B55,'Census shares'!$A$5:$G$90,3, FALSE)</f>
        <v>3.4839000000000002E-2</v>
      </c>
      <c r="D55" s="28">
        <f>VLOOKUP($B55,'Census shares'!$A$5:$G$90,5, FALSE)</f>
        <v>5.4684000000000003E-2</v>
      </c>
      <c r="E55" s="28">
        <f>VLOOKUP($B55,'Census shares'!$A$5:$G$90,7, FALSE)</f>
        <v>3.6877E-2</v>
      </c>
      <c r="F55" s="17">
        <f>VLOOKUP(A55,$B$5:$E$33,2,FALSE)</f>
        <v>543050</v>
      </c>
      <c r="G55" s="17">
        <f>VLOOKUP(A55,$B$5:$E$33,3,FALSE)</f>
        <v>28319</v>
      </c>
      <c r="H55" s="17">
        <f>VLOOKUP(A55,$B$5:$E$33,4,FALSE)</f>
        <v>571369</v>
      </c>
      <c r="I55" s="22">
        <f t="shared" ref="I55:J58" si="13">C55*F55</f>
        <v>18919.318950000001</v>
      </c>
      <c r="J55" s="23">
        <f t="shared" si="13"/>
        <v>1548.5961960000002</v>
      </c>
      <c r="K55" s="24">
        <f t="shared" ref="K55:K58" si="14">I55+J55</f>
        <v>20467.915145999999</v>
      </c>
      <c r="L55" s="25">
        <f>J55/K55</f>
        <v>7.5659693962657398E-2</v>
      </c>
      <c r="O55"/>
      <c r="P55"/>
      <c r="Q55"/>
    </row>
    <row r="56" spans="1:17" ht="15" x14ac:dyDescent="0.25">
      <c r="A56" s="68" t="str">
        <f t="shared" si="12"/>
        <v>Cass County, MN</v>
      </c>
      <c r="B56" s="68" t="s">
        <v>377</v>
      </c>
      <c r="C56" s="28">
        <f>VLOOKUP($B56,'Census shares'!$A$5:$G$90,3, FALSE)</f>
        <v>0.17349000000000001</v>
      </c>
      <c r="D56" s="28">
        <f>VLOOKUP($B56,'Census shares'!$A$5:$G$90,5, FALSE)</f>
        <v>0.39393899999999998</v>
      </c>
      <c r="E56" s="28">
        <f>VLOOKUP($B56,'Census shares'!$A$5:$G$90,7, FALSE)</f>
        <v>0.187413</v>
      </c>
      <c r="F56" s="17">
        <f>VLOOKUP(A56,$B$5:$E$33,2,FALSE)</f>
        <v>329867</v>
      </c>
      <c r="G56" s="17">
        <f>VLOOKUP(A56,$B$5:$E$33,3,FALSE)</f>
        <v>21380</v>
      </c>
      <c r="H56" s="17">
        <f>VLOOKUP(A56,$B$5:$E$33,4,FALSE)</f>
        <v>351247</v>
      </c>
      <c r="I56" s="22">
        <f t="shared" si="13"/>
        <v>57228.625830000004</v>
      </c>
      <c r="J56" s="23">
        <f t="shared" si="13"/>
        <v>8422.4158200000002</v>
      </c>
      <c r="K56" s="24">
        <f t="shared" si="14"/>
        <v>65651.041649999999</v>
      </c>
      <c r="L56" s="25">
        <f>J56/K56</f>
        <v>0.12829066543836018</v>
      </c>
      <c r="O56"/>
      <c r="P56"/>
      <c r="Q56"/>
    </row>
    <row r="57" spans="1:17" ht="15" x14ac:dyDescent="0.25">
      <c r="A57" s="68" t="str">
        <f t="shared" si="12"/>
        <v>Hubbard County, MN</v>
      </c>
      <c r="B57" s="68" t="s">
        <v>379</v>
      </c>
      <c r="C57" s="28">
        <f>VLOOKUP($B57,'Census shares'!$A$5:$G$90,3, FALSE)</f>
        <v>1.1991999999999999E-2</v>
      </c>
      <c r="D57" s="28">
        <f>VLOOKUP($B57,'Census shares'!$A$5:$G$90,5, FALSE)</f>
        <v>2.5881999999999999E-2</v>
      </c>
      <c r="E57" s="28">
        <f>VLOOKUP($B57,'Census shares'!$A$5:$G$90,7, FALSE)</f>
        <v>1.2597000000000001E-2</v>
      </c>
      <c r="F57" s="17">
        <f>VLOOKUP(A57,$B$5:$E$33,2,FALSE)</f>
        <v>225892</v>
      </c>
      <c r="G57" s="17">
        <f>VLOOKUP(A57,$B$5:$E$33,3,FALSE)</f>
        <v>13999</v>
      </c>
      <c r="H57" s="17">
        <f>VLOOKUP(A57,$B$5:$E$33,4,FALSE)</f>
        <v>239891</v>
      </c>
      <c r="I57" s="22">
        <f t="shared" si="13"/>
        <v>2708.8968639999998</v>
      </c>
      <c r="J57" s="23">
        <f t="shared" si="13"/>
        <v>362.32211799999999</v>
      </c>
      <c r="K57" s="24">
        <f t="shared" si="14"/>
        <v>3071.2189819999999</v>
      </c>
      <c r="L57" s="25">
        <f t="shared" ref="L57:L58" si="15">J57/K57</f>
        <v>0.11797339106182954</v>
      </c>
      <c r="O57"/>
      <c r="P57"/>
      <c r="Q57"/>
    </row>
    <row r="58" spans="1:17" ht="15" x14ac:dyDescent="0.25">
      <c r="A58" s="68" t="str">
        <f t="shared" si="12"/>
        <v>Itasca County, MN</v>
      </c>
      <c r="B58" s="68" t="s">
        <v>381</v>
      </c>
      <c r="C58" s="28">
        <f>VLOOKUP($B58,'Census shares'!$A$5:$G$90,3, FALSE)</f>
        <v>5.9258999999999999E-2</v>
      </c>
      <c r="D58" s="28">
        <f>VLOOKUP($B58,'Census shares'!$A$5:$G$90,5, FALSE)</f>
        <v>8.8854000000000002E-2</v>
      </c>
      <c r="E58" s="28">
        <f>VLOOKUP($B58,'Census shares'!$A$5:$G$90,7, FALSE)</f>
        <v>6.1032999999999997E-2</v>
      </c>
      <c r="F58" s="17">
        <f>VLOOKUP(A58,$B$5:$E$33,2,FALSE)</f>
        <v>487441</v>
      </c>
      <c r="G58" s="17">
        <f>VLOOKUP(A58,$B$5:$E$33,3,FALSE)</f>
        <v>38795</v>
      </c>
      <c r="H58" s="17">
        <f>VLOOKUP(A58,$B$5:$E$33,4,FALSE)</f>
        <v>526236</v>
      </c>
      <c r="I58" s="22">
        <f t="shared" si="13"/>
        <v>28885.266219000001</v>
      </c>
      <c r="J58" s="23">
        <f t="shared" si="13"/>
        <v>3447.0909300000003</v>
      </c>
      <c r="K58" s="24">
        <f t="shared" si="14"/>
        <v>32332.357149000003</v>
      </c>
      <c r="L58" s="25">
        <f t="shared" si="15"/>
        <v>0.10661427851098119</v>
      </c>
      <c r="O58"/>
      <c r="P58"/>
      <c r="Q58"/>
    </row>
    <row r="59" spans="1:17" ht="15" x14ac:dyDescent="0.25">
      <c r="B59" s="1" t="s">
        <v>437</v>
      </c>
      <c r="C59" s="28"/>
      <c r="D59" s="28"/>
      <c r="E59" s="28"/>
      <c r="F59" s="17"/>
      <c r="I59" s="26">
        <f>SUM(I55:I58)</f>
        <v>107742.107863</v>
      </c>
      <c r="J59" s="26">
        <f t="shared" ref="J59:K59" si="16">SUM(J55:J58)</f>
        <v>13780.425064000001</v>
      </c>
      <c r="K59" s="26">
        <f t="shared" si="16"/>
        <v>121522.53292700001</v>
      </c>
      <c r="L59" s="27">
        <f>ROUND((TRUNC((J59/K59),4)*100),1)</f>
        <v>11.3</v>
      </c>
      <c r="O59"/>
      <c r="P59"/>
      <c r="Q59"/>
    </row>
    <row r="60" spans="1:17" ht="15" x14ac:dyDescent="0.25">
      <c r="A60" s="68"/>
      <c r="B60" s="68"/>
      <c r="C60" s="28"/>
      <c r="D60" s="28"/>
      <c r="E60" s="28"/>
      <c r="F60" s="17"/>
      <c r="G60" s="17"/>
      <c r="H60" s="17"/>
      <c r="I60" s="22"/>
      <c r="J60" s="23"/>
      <c r="K60" s="24"/>
      <c r="L60" s="25"/>
      <c r="O60"/>
      <c r="P60"/>
      <c r="Q60"/>
    </row>
    <row r="61" spans="1:17" ht="15" x14ac:dyDescent="0.25">
      <c r="A61" s="68" t="str">
        <f>LEFT(B61,FIND("(",B61)-2)&amp;", MN"</f>
        <v>Redwood County, MN</v>
      </c>
      <c r="B61" s="68" t="s">
        <v>383</v>
      </c>
      <c r="C61" s="28">
        <f>VLOOKUP($B61,'Census shares'!$A$5:$G$90,3, FALSE)</f>
        <v>1.6622000000000001E-2</v>
      </c>
      <c r="D61" s="28">
        <f>VLOOKUP($B61,'Census shares'!$A$5:$G$90,5, FALSE)</f>
        <v>5.5350000000000003E-2</v>
      </c>
      <c r="E61" s="28">
        <f>VLOOKUP($B61,'Census shares'!$A$5:$G$90,7, FALSE)</f>
        <v>1.7958999999999999E-2</v>
      </c>
      <c r="F61" s="17">
        <f>VLOOKUP(A61,$B$5:$E$33,2,FALSE)</f>
        <v>181359</v>
      </c>
      <c r="G61" s="17">
        <f>VLOOKUP(A61,$B$5:$E$33,3,FALSE)</f>
        <v>7855</v>
      </c>
      <c r="H61" s="17">
        <f>VLOOKUP(A61,$B$5:$E$33,4,FALSE)</f>
        <v>189214</v>
      </c>
      <c r="I61" s="22">
        <f t="shared" ref="I61" si="17">C61*F61</f>
        <v>3014.5492980000004</v>
      </c>
      <c r="J61" s="23">
        <f>D61*G61</f>
        <v>434.77425000000005</v>
      </c>
      <c r="K61" s="24">
        <f t="shared" ref="K61" si="18">I61+J61</f>
        <v>3449.3235480000003</v>
      </c>
      <c r="L61" s="25">
        <f>J61/K61</f>
        <v>0.12604623600824355</v>
      </c>
      <c r="O61"/>
      <c r="P61"/>
      <c r="Q61"/>
    </row>
    <row r="62" spans="1:17" ht="15" x14ac:dyDescent="0.25">
      <c r="A62" s="68"/>
      <c r="B62" s="1" t="s">
        <v>438</v>
      </c>
      <c r="C62" s="28"/>
      <c r="D62" s="28"/>
      <c r="E62" s="28"/>
      <c r="F62" s="17"/>
      <c r="G62" s="17"/>
      <c r="H62" s="17"/>
      <c r="I62" s="26">
        <f>SUM(I61)</f>
        <v>3014.5492980000004</v>
      </c>
      <c r="J62" s="26">
        <f>SUM(J61)</f>
        <v>434.77425000000005</v>
      </c>
      <c r="K62" s="26">
        <f>SUM(K61)</f>
        <v>3449.3235480000003</v>
      </c>
      <c r="L62" s="27">
        <f>ROUND((TRUNC((J62/K62),4)*100),1)</f>
        <v>12.6</v>
      </c>
      <c r="O62"/>
      <c r="P62"/>
      <c r="Q62"/>
    </row>
    <row r="63" spans="1:17" ht="15" x14ac:dyDescent="0.25">
      <c r="B63" s="68"/>
      <c r="C63" s="28"/>
      <c r="D63" s="28"/>
      <c r="E63" s="28"/>
      <c r="F63" s="17"/>
      <c r="G63" s="17"/>
      <c r="H63" s="17"/>
      <c r="I63" s="22"/>
      <c r="J63" s="23"/>
      <c r="K63" s="24"/>
      <c r="L63" s="25"/>
      <c r="O63"/>
      <c r="P63"/>
      <c r="Q63"/>
    </row>
    <row r="64" spans="1:17" ht="15" x14ac:dyDescent="0.25">
      <c r="A64" s="68" t="str">
        <f t="shared" ref="A64:A67" si="19">LEFT(B64,FIND("(",B64)-2)&amp;", MN"</f>
        <v>Aitkin County, MN</v>
      </c>
      <c r="B64" s="68" t="s">
        <v>385</v>
      </c>
      <c r="C64" s="28">
        <f>VLOOKUP($B64,'Census shares'!$A$5:$G$90,3, FALSE)</f>
        <v>6.5240000000000003E-3</v>
      </c>
      <c r="D64" s="28">
        <f>VLOOKUP($B64,'Census shares'!$A$5:$G$90,5, FALSE)</f>
        <v>1.9067000000000001E-2</v>
      </c>
      <c r="E64" s="28">
        <f>VLOOKUP($B64,'Census shares'!$A$5:$G$90,7, FALSE)</f>
        <v>7.4000000000000003E-3</v>
      </c>
      <c r="F64" s="17">
        <f>VLOOKUP(A64,$B$5:$E$33,2,FALSE)</f>
        <v>161267</v>
      </c>
      <c r="G64" s="17">
        <f>VLOOKUP(A64,$B$5:$E$33,3,FALSE)</f>
        <v>11247</v>
      </c>
      <c r="H64" s="17">
        <f>VLOOKUP(A64,$B$5:$E$33,4,FALSE)</f>
        <v>172514</v>
      </c>
      <c r="I64" s="22">
        <f t="shared" ref="I64:J67" si="20">C64*F64</f>
        <v>1052.105908</v>
      </c>
      <c r="J64" s="23">
        <f t="shared" si="20"/>
        <v>214.446549</v>
      </c>
      <c r="K64" s="24">
        <f t="shared" ref="K64:K67" si="21">I64+J64</f>
        <v>1266.552457</v>
      </c>
      <c r="L64" s="25">
        <f>J64/K64</f>
        <v>0.16931517349699476</v>
      </c>
      <c r="O64"/>
      <c r="P64"/>
      <c r="Q64"/>
    </row>
    <row r="65" spans="1:17" ht="15" x14ac:dyDescent="0.25">
      <c r="A65" s="68" t="str">
        <f t="shared" si="19"/>
        <v>Crow Wing County, MN</v>
      </c>
      <c r="B65" s="68" t="s">
        <v>387</v>
      </c>
      <c r="C65" s="28">
        <f>VLOOKUP($B65,'Census shares'!$A$5:$G$90,3, FALSE)</f>
        <v>0</v>
      </c>
      <c r="D65" s="28">
        <f>VLOOKUP($B65,'Census shares'!$A$5:$G$90,5, FALSE)</f>
        <v>0</v>
      </c>
      <c r="E65" s="28">
        <f>VLOOKUP($B65,'Census shares'!$A$5:$G$90,7, FALSE)</f>
        <v>0</v>
      </c>
      <c r="F65" s="17">
        <f>VLOOKUP(A65,$B$5:$E$33,2,FALSE)</f>
        <v>746183</v>
      </c>
      <c r="G65" s="17">
        <f>VLOOKUP(A65,$B$5:$E$33,3,FALSE)</f>
        <v>36095</v>
      </c>
      <c r="H65" s="17">
        <f>VLOOKUP(A65,$B$5:$E$33,4,FALSE)</f>
        <v>782278</v>
      </c>
      <c r="I65" s="22">
        <f t="shared" si="20"/>
        <v>0</v>
      </c>
      <c r="J65" s="23">
        <f t="shared" si="20"/>
        <v>0</v>
      </c>
      <c r="K65" s="24">
        <f t="shared" si="21"/>
        <v>0</v>
      </c>
      <c r="L65" s="25" t="e">
        <f>J65/K65</f>
        <v>#DIV/0!</v>
      </c>
      <c r="O65"/>
      <c r="P65"/>
      <c r="Q65"/>
    </row>
    <row r="66" spans="1:17" ht="15" x14ac:dyDescent="0.25">
      <c r="A66" s="68" t="str">
        <f t="shared" si="19"/>
        <v>Mille Lacs County, MN</v>
      </c>
      <c r="B66" s="68" t="s">
        <v>389</v>
      </c>
      <c r="C66" s="28">
        <f>VLOOKUP($B66,'Census shares'!$A$5:$G$90,3, FALSE)</f>
        <v>0.12589600000000001</v>
      </c>
      <c r="D66" s="28">
        <f>VLOOKUP($B66,'Census shares'!$A$5:$G$90,5, FALSE)</f>
        <v>0.292383</v>
      </c>
      <c r="E66" s="28">
        <f>VLOOKUP($B66,'Census shares'!$A$5:$G$90,7, FALSE)</f>
        <v>0.13647699999999999</v>
      </c>
      <c r="F66" s="17">
        <f>VLOOKUP(A66,$B$5:$E$33,2,FALSE)</f>
        <v>292393</v>
      </c>
      <c r="G66" s="17">
        <f>VLOOKUP(A66,$B$5:$E$33,3,FALSE)</f>
        <v>17609</v>
      </c>
      <c r="H66" s="17">
        <f>VLOOKUP(A66,$B$5:$E$33,4,FALSE)</f>
        <v>310002</v>
      </c>
      <c r="I66" s="22">
        <f t="shared" si="20"/>
        <v>36811.109128000004</v>
      </c>
      <c r="J66" s="23">
        <f t="shared" si="20"/>
        <v>5148.5722470000001</v>
      </c>
      <c r="K66" s="24">
        <f t="shared" si="21"/>
        <v>41959.681375</v>
      </c>
      <c r="L66" s="25">
        <f t="shared" ref="L66:L67" si="22">J66/K66</f>
        <v>0.12270284421338745</v>
      </c>
      <c r="O66"/>
      <c r="P66"/>
      <c r="Q66"/>
    </row>
    <row r="67" spans="1:17" ht="15" x14ac:dyDescent="0.25">
      <c r="A67" s="68" t="str">
        <f t="shared" si="19"/>
        <v>Pine County, MN</v>
      </c>
      <c r="B67" s="68" t="s">
        <v>391</v>
      </c>
      <c r="C67" s="28">
        <f>VLOOKUP($B67,'Census shares'!$A$5:$G$90,3, FALSE)</f>
        <v>2.617E-3</v>
      </c>
      <c r="D67" s="28">
        <f>VLOOKUP($B67,'Census shares'!$A$5:$G$90,5, FALSE)</f>
        <v>1.3559E-2</v>
      </c>
      <c r="E67" s="28">
        <f>VLOOKUP($B67,'Census shares'!$A$5:$G$90,7, FALSE)</f>
        <v>3.3349999999999999E-3</v>
      </c>
      <c r="F67" s="17">
        <f>VLOOKUP(A67,$B$5:$E$33,2,FALSE)</f>
        <v>340440</v>
      </c>
      <c r="G67" s="17">
        <f>VLOOKUP(A67,$B$5:$E$33,3,FALSE)</f>
        <v>20532</v>
      </c>
      <c r="H67" s="17">
        <f>VLOOKUP(A67,$B$5:$E$33,4,FALSE)</f>
        <v>360972</v>
      </c>
      <c r="I67" s="22">
        <f t="shared" si="20"/>
        <v>890.93147999999997</v>
      </c>
      <c r="J67" s="23">
        <f t="shared" si="20"/>
        <v>278.39338800000002</v>
      </c>
      <c r="K67" s="24">
        <f t="shared" si="21"/>
        <v>1169.3248679999999</v>
      </c>
      <c r="L67" s="25">
        <f t="shared" si="22"/>
        <v>0.23808044763142763</v>
      </c>
      <c r="O67"/>
      <c r="P67"/>
      <c r="Q67"/>
    </row>
    <row r="68" spans="1:17" ht="15" x14ac:dyDescent="0.25">
      <c r="A68" s="68"/>
      <c r="B68" s="1" t="s">
        <v>439</v>
      </c>
      <c r="C68" s="28"/>
      <c r="D68" s="28"/>
      <c r="E68" s="28"/>
      <c r="F68" s="17"/>
      <c r="G68" s="17"/>
      <c r="H68" s="17"/>
      <c r="I68" s="26">
        <f>SUM(I64:I67)</f>
        <v>38754.146516000001</v>
      </c>
      <c r="J68" s="26">
        <f t="shared" ref="J68:K68" si="23">SUM(J64:J67)</f>
        <v>5641.4121840000007</v>
      </c>
      <c r="K68" s="26">
        <f t="shared" si="23"/>
        <v>44395.558700000001</v>
      </c>
      <c r="L68" s="27">
        <f>ROUND((TRUNC((J68/K68),4)*100),1)</f>
        <v>12.7</v>
      </c>
      <c r="O68"/>
      <c r="P68"/>
      <c r="Q68"/>
    </row>
    <row r="69" spans="1:17" ht="15" x14ac:dyDescent="0.25">
      <c r="A69" s="68"/>
      <c r="B69" s="68"/>
      <c r="C69" s="28"/>
      <c r="D69" s="28"/>
      <c r="E69" s="28"/>
      <c r="F69" s="17"/>
      <c r="G69" s="17"/>
      <c r="H69" s="17"/>
      <c r="I69" s="22"/>
      <c r="J69" s="23"/>
      <c r="K69" s="24"/>
      <c r="L69" s="25"/>
      <c r="O69"/>
      <c r="P69"/>
      <c r="Q69"/>
    </row>
    <row r="70" spans="1:17" ht="15" x14ac:dyDescent="0.25">
      <c r="A70" s="68" t="str">
        <f t="shared" ref="A70:A71" si="24">LEFT(B70,FIND("(",B70)-2)&amp;", MN"</f>
        <v>Dakota County, MN</v>
      </c>
      <c r="B70" s="68" t="s">
        <v>401</v>
      </c>
      <c r="C70" s="28">
        <f>VLOOKUP($B70,'Census shares'!$A$5:$G$90,3, FALSE)</f>
        <v>0</v>
      </c>
      <c r="D70" s="28">
        <f>VLOOKUP($B70,'Census shares'!$A$5:$G$90,5, FALSE)</f>
        <v>0</v>
      </c>
      <c r="E70" s="28">
        <f>VLOOKUP($B70,'Census shares'!$A$5:$G$90,7, FALSE)</f>
        <v>0</v>
      </c>
      <c r="F70" s="17">
        <f>VLOOKUP(A70,$B$5:$E$33,2,FALSE)</f>
        <v>5558991</v>
      </c>
      <c r="G70" s="17">
        <f>VLOOKUP(A70,$B$5:$E$33,3,FALSE)</f>
        <v>178296</v>
      </c>
      <c r="H70" s="17">
        <f>VLOOKUP(A70,$B$5:$E$33,4,FALSE)</f>
        <v>5737287</v>
      </c>
      <c r="I70" s="22">
        <f t="shared" ref="I70:J71" si="25">C70*F70</f>
        <v>0</v>
      </c>
      <c r="J70" s="23">
        <f t="shared" si="25"/>
        <v>0</v>
      </c>
      <c r="K70" s="24">
        <f t="shared" ref="K70:K71" si="26">I70+J70</f>
        <v>0</v>
      </c>
      <c r="L70" s="25" t="e">
        <f>J70/K70</f>
        <v>#DIV/0!</v>
      </c>
      <c r="O70"/>
      <c r="P70"/>
      <c r="Q70"/>
    </row>
    <row r="71" spans="1:17" ht="15" x14ac:dyDescent="0.25">
      <c r="A71" s="68" t="str">
        <f t="shared" si="24"/>
        <v>Goodhue County, MN</v>
      </c>
      <c r="B71" s="68" t="s">
        <v>403</v>
      </c>
      <c r="C71" s="28">
        <f>VLOOKUP($B71,'Census shares'!$A$5:$G$90,3, FALSE)</f>
        <v>2.4320000000000001E-3</v>
      </c>
      <c r="D71" s="28">
        <f>VLOOKUP($B71,'Census shares'!$A$5:$G$90,5, FALSE)</f>
        <v>5.9369999999999996E-3</v>
      </c>
      <c r="E71" s="28">
        <f>VLOOKUP($B71,'Census shares'!$A$5:$G$90,7, FALSE)</f>
        <v>2.5969999999999999E-3</v>
      </c>
      <c r="F71" s="17">
        <f>VLOOKUP(A71,$B$5:$E$33,2,FALSE)</f>
        <v>625068</v>
      </c>
      <c r="G71" s="17">
        <f>VLOOKUP(A71,$B$5:$E$33,3,FALSE)</f>
        <v>21937</v>
      </c>
      <c r="H71" s="17">
        <f>VLOOKUP(A71,$B$5:$E$33,4,FALSE)</f>
        <v>647005</v>
      </c>
      <c r="I71" s="22">
        <f t="shared" si="25"/>
        <v>1520.1653760000002</v>
      </c>
      <c r="J71" s="23">
        <f t="shared" si="25"/>
        <v>130.239969</v>
      </c>
      <c r="K71" s="24">
        <f t="shared" si="26"/>
        <v>1650.4053450000001</v>
      </c>
      <c r="L71" s="25">
        <f>J71/K71</f>
        <v>7.8913928262877742E-2</v>
      </c>
      <c r="O71"/>
      <c r="P71"/>
      <c r="Q71"/>
    </row>
    <row r="72" spans="1:17" ht="15" x14ac:dyDescent="0.25">
      <c r="A72" s="68"/>
      <c r="B72" s="1" t="s">
        <v>440</v>
      </c>
      <c r="C72" s="28"/>
      <c r="D72" s="28"/>
      <c r="E72" s="28"/>
      <c r="F72" s="17"/>
      <c r="G72" s="17"/>
      <c r="H72" s="17"/>
      <c r="I72" s="26">
        <f>SUM(I70:I71)</f>
        <v>1520.1653760000002</v>
      </c>
      <c r="J72" s="26">
        <f>SUM(J70:J71)</f>
        <v>130.239969</v>
      </c>
      <c r="K72" s="26">
        <f>SUM(K70:K71)</f>
        <v>1650.4053450000001</v>
      </c>
      <c r="L72" s="27">
        <f>ROUND((TRUNC((J72/K72),4)*100),1)</f>
        <v>7.9</v>
      </c>
      <c r="O72"/>
      <c r="P72"/>
      <c r="Q72"/>
    </row>
    <row r="73" spans="1:17" ht="15" x14ac:dyDescent="0.25">
      <c r="A73" s="68"/>
      <c r="B73" s="68"/>
      <c r="C73" s="28"/>
      <c r="D73" s="28"/>
      <c r="E73" s="28"/>
      <c r="F73" s="17"/>
      <c r="G73" s="17"/>
      <c r="H73" s="17"/>
      <c r="I73" s="26"/>
      <c r="J73" s="26"/>
      <c r="K73" s="26"/>
      <c r="L73" s="27"/>
      <c r="O73"/>
      <c r="P73"/>
      <c r="Q73"/>
    </row>
    <row r="74" spans="1:17" ht="15" x14ac:dyDescent="0.25">
      <c r="A74" s="68" t="str">
        <f t="shared" ref="A74:A82" si="27">LEFT(B74,FIND("(",B74)-2)&amp;", MN"</f>
        <v>Beltrami County, MN</v>
      </c>
      <c r="B74" s="68" t="s">
        <v>405</v>
      </c>
      <c r="C74" s="28">
        <f>VLOOKUP($B74,'Census shares'!$A$5:$G$90,3, FALSE)</f>
        <v>9.0833999999999998E-2</v>
      </c>
      <c r="D74" s="28">
        <f>VLOOKUP($B74,'Census shares'!$A$5:$G$90,5, FALSE)</f>
        <v>0.30521399999999999</v>
      </c>
      <c r="E74" s="28">
        <f>VLOOKUP($B74,'Census shares'!$A$5:$G$90,7, FALSE)</f>
        <v>0.11285199999999999</v>
      </c>
      <c r="F74" s="17">
        <f t="shared" ref="F74:F82" si="28">VLOOKUP(A74,$B$5:$E$33,2,FALSE)</f>
        <v>543050</v>
      </c>
      <c r="G74" s="17">
        <f t="shared" ref="G74:G82" si="29">VLOOKUP(A74,$B$5:$E$33,3,FALSE)</f>
        <v>28319</v>
      </c>
      <c r="H74" s="17">
        <f t="shared" ref="H74:H82" si="30">VLOOKUP(A74,$B$5:$E$33,4,FALSE)</f>
        <v>571369</v>
      </c>
      <c r="I74" s="22">
        <f t="shared" ref="I74:J82" si="31">C74*F74</f>
        <v>49327.403700000003</v>
      </c>
      <c r="J74" s="23">
        <f t="shared" si="31"/>
        <v>8643.3552660000005</v>
      </c>
      <c r="K74" s="24">
        <f t="shared" ref="K74:K82" si="32">I74+J74</f>
        <v>57970.758966000001</v>
      </c>
      <c r="L74" s="25">
        <f t="shared" ref="L74:L78" si="33">J74/K74</f>
        <v>0.14909853554046706</v>
      </c>
      <c r="O74"/>
      <c r="P74"/>
      <c r="Q74"/>
    </row>
    <row r="75" spans="1:17" ht="15" x14ac:dyDescent="0.25">
      <c r="A75" s="68" t="str">
        <f t="shared" si="27"/>
        <v>Clearwater County, MN</v>
      </c>
      <c r="B75" s="68" t="s">
        <v>407</v>
      </c>
      <c r="C75" s="28">
        <f>VLOOKUP($B75,'Census shares'!$A$5:$G$90,3, FALSE)</f>
        <v>1.6827000000000002E-2</v>
      </c>
      <c r="D75" s="28">
        <f>VLOOKUP($B75,'Census shares'!$A$5:$G$90,5, FALSE)</f>
        <v>0</v>
      </c>
      <c r="E75" s="28">
        <f>VLOOKUP($B75,'Census shares'!$A$5:$G$90,7, FALSE)</f>
        <v>1.5597E-2</v>
      </c>
      <c r="F75" s="17">
        <f t="shared" si="28"/>
        <v>102076</v>
      </c>
      <c r="G75" s="17">
        <f t="shared" si="29"/>
        <v>10159</v>
      </c>
      <c r="H75" s="17">
        <f t="shared" si="30"/>
        <v>112235</v>
      </c>
      <c r="I75" s="22">
        <f t="shared" si="31"/>
        <v>1717.6328520000002</v>
      </c>
      <c r="J75" s="23">
        <f t="shared" si="31"/>
        <v>0</v>
      </c>
      <c r="K75" s="24">
        <f t="shared" si="32"/>
        <v>1717.6328520000002</v>
      </c>
      <c r="L75" s="25">
        <f t="shared" si="33"/>
        <v>0</v>
      </c>
      <c r="O75"/>
      <c r="P75"/>
      <c r="Q75"/>
    </row>
    <row r="76" spans="1:17" ht="15" x14ac:dyDescent="0.25">
      <c r="A76" s="68" t="str">
        <f t="shared" si="27"/>
        <v>Koochiching County, MN</v>
      </c>
      <c r="B76" s="68" t="s">
        <v>409</v>
      </c>
      <c r="C76" s="28">
        <f>VLOOKUP($B76,'Census shares'!$A$5:$G$90,3, FALSE)</f>
        <v>0</v>
      </c>
      <c r="D76" s="28">
        <f>VLOOKUP($B76,'Census shares'!$A$5:$G$90,5, FALSE)</f>
        <v>0</v>
      </c>
      <c r="E76" s="28">
        <f>VLOOKUP($B76,'Census shares'!$A$5:$G$90,7, FALSE)</f>
        <v>0</v>
      </c>
      <c r="F76" s="17">
        <f t="shared" si="28"/>
        <v>135160</v>
      </c>
      <c r="G76" s="17">
        <f t="shared" si="29"/>
        <v>10809</v>
      </c>
      <c r="H76" s="17">
        <f t="shared" si="30"/>
        <v>145969</v>
      </c>
      <c r="I76" s="22">
        <f t="shared" si="31"/>
        <v>0</v>
      </c>
      <c r="J76" s="23">
        <f t="shared" si="31"/>
        <v>0</v>
      </c>
      <c r="K76" s="24">
        <f t="shared" si="32"/>
        <v>0</v>
      </c>
      <c r="L76" s="25" t="e">
        <f t="shared" si="33"/>
        <v>#DIV/0!</v>
      </c>
      <c r="O76"/>
      <c r="P76"/>
      <c r="Q76"/>
    </row>
    <row r="77" spans="1:17" ht="15" x14ac:dyDescent="0.25">
      <c r="A77" s="68" t="str">
        <f t="shared" si="27"/>
        <v>Lake of the Woods County, MN</v>
      </c>
      <c r="B77" s="68" t="s">
        <v>411</v>
      </c>
      <c r="C77" s="28">
        <f>VLOOKUP($B77,'Census shares'!$A$5:$G$90,3, FALSE)</f>
        <v>0</v>
      </c>
      <c r="D77" s="28">
        <f>VLOOKUP($B77,'Census shares'!$A$5:$G$90,5, FALSE)</f>
        <v>0</v>
      </c>
      <c r="E77" s="28">
        <f>VLOOKUP($B77,'Census shares'!$A$5:$G$90,7, FALSE)</f>
        <v>0</v>
      </c>
      <c r="F77" s="17">
        <f t="shared" si="28"/>
        <v>54408</v>
      </c>
      <c r="G77" s="17">
        <f t="shared" si="29"/>
        <v>2696</v>
      </c>
      <c r="H77" s="17">
        <f t="shared" si="30"/>
        <v>57104</v>
      </c>
      <c r="I77" s="22">
        <f t="shared" si="31"/>
        <v>0</v>
      </c>
      <c r="J77" s="23">
        <f t="shared" si="31"/>
        <v>0</v>
      </c>
      <c r="K77" s="24">
        <f t="shared" si="32"/>
        <v>0</v>
      </c>
      <c r="L77" s="25" t="e">
        <f t="shared" si="33"/>
        <v>#DIV/0!</v>
      </c>
      <c r="O77"/>
      <c r="P77"/>
      <c r="Q77"/>
    </row>
    <row r="78" spans="1:17" ht="15" x14ac:dyDescent="0.25">
      <c r="A78" s="68" t="str">
        <f t="shared" si="27"/>
        <v>Marshall County, MN</v>
      </c>
      <c r="B78" s="68" t="s">
        <v>413</v>
      </c>
      <c r="C78" s="28">
        <f>VLOOKUP($B78,'Census shares'!$A$5:$G$90,3, FALSE)</f>
        <v>0</v>
      </c>
      <c r="D78" s="28">
        <f>VLOOKUP($B78,'Census shares'!$A$5:$G$90,5, FALSE)</f>
        <v>0</v>
      </c>
      <c r="E78" s="28">
        <f>VLOOKUP($B78,'Census shares'!$A$5:$G$90,7, FALSE)</f>
        <v>0</v>
      </c>
      <c r="F78" s="17">
        <f t="shared" si="28"/>
        <v>123521</v>
      </c>
      <c r="G78" s="17">
        <f t="shared" si="29"/>
        <v>9429</v>
      </c>
      <c r="H78" s="17">
        <f t="shared" si="30"/>
        <v>132950</v>
      </c>
      <c r="I78" s="22">
        <f t="shared" si="31"/>
        <v>0</v>
      </c>
      <c r="J78" s="23">
        <f t="shared" si="31"/>
        <v>0</v>
      </c>
      <c r="K78" s="24">
        <f t="shared" si="32"/>
        <v>0</v>
      </c>
      <c r="L78" s="25" t="e">
        <f t="shared" si="33"/>
        <v>#DIV/0!</v>
      </c>
      <c r="O78"/>
      <c r="P78"/>
      <c r="Q78"/>
    </row>
    <row r="79" spans="1:17" ht="15" x14ac:dyDescent="0.25">
      <c r="A79" s="68" t="str">
        <f t="shared" si="27"/>
        <v>Pennington County, MN</v>
      </c>
      <c r="B79" s="68" t="s">
        <v>415</v>
      </c>
      <c r="C79" s="28">
        <f>VLOOKUP($B79,'Census shares'!$A$5:$G$90,3, FALSE)</f>
        <v>0</v>
      </c>
      <c r="D79" s="28">
        <f>VLOOKUP($B79,'Census shares'!$A$5:$G$90,5, FALSE)</f>
        <v>0</v>
      </c>
      <c r="E79" s="28">
        <f>VLOOKUP($B79,'Census shares'!$A$5:$G$90,7, FALSE)</f>
        <v>0</v>
      </c>
      <c r="F79" s="17">
        <f t="shared" si="28"/>
        <v>202074</v>
      </c>
      <c r="G79" s="17">
        <f t="shared" si="29"/>
        <v>12012</v>
      </c>
      <c r="H79" s="17">
        <f t="shared" si="30"/>
        <v>214086</v>
      </c>
      <c r="I79" s="22">
        <f t="shared" si="31"/>
        <v>0</v>
      </c>
      <c r="J79" s="23">
        <f t="shared" si="31"/>
        <v>0</v>
      </c>
      <c r="K79" s="24">
        <f t="shared" si="32"/>
        <v>0</v>
      </c>
      <c r="L79" s="25" t="e">
        <f>J79/K79</f>
        <v>#DIV/0!</v>
      </c>
      <c r="O79"/>
      <c r="P79"/>
      <c r="Q79"/>
    </row>
    <row r="80" spans="1:17" ht="15" x14ac:dyDescent="0.25">
      <c r="A80" s="68" t="str">
        <f t="shared" si="27"/>
        <v>Polk County, MN</v>
      </c>
      <c r="B80" s="68" t="s">
        <v>417</v>
      </c>
      <c r="C80" s="28">
        <f>VLOOKUP($B80,'Census shares'!$A$5:$G$90,3, FALSE)</f>
        <v>0</v>
      </c>
      <c r="D80" s="28">
        <f>VLOOKUP($B80,'Census shares'!$A$5:$G$90,5, FALSE)</f>
        <v>0</v>
      </c>
      <c r="E80" s="28">
        <f>VLOOKUP($B80,'Census shares'!$A$5:$G$90,7, FALSE)</f>
        <v>0</v>
      </c>
      <c r="F80" s="17">
        <f t="shared" si="28"/>
        <v>392912</v>
      </c>
      <c r="G80" s="17">
        <f t="shared" si="29"/>
        <v>17445</v>
      </c>
      <c r="H80" s="17">
        <f t="shared" si="30"/>
        <v>410357</v>
      </c>
      <c r="I80" s="22">
        <f t="shared" si="31"/>
        <v>0</v>
      </c>
      <c r="J80" s="23">
        <f t="shared" si="31"/>
        <v>0</v>
      </c>
      <c r="K80" s="24">
        <f t="shared" si="32"/>
        <v>0</v>
      </c>
      <c r="L80" s="25" t="e">
        <f>J80/K80</f>
        <v>#DIV/0!</v>
      </c>
      <c r="O80"/>
      <c r="P80"/>
      <c r="Q80"/>
    </row>
    <row r="81" spans="1:17" ht="15" x14ac:dyDescent="0.25">
      <c r="A81" s="68" t="str">
        <f t="shared" si="27"/>
        <v>Red Lake County, MN</v>
      </c>
      <c r="B81" s="68" t="s">
        <v>419</v>
      </c>
      <c r="C81" s="28">
        <f>VLOOKUP($B81,'Census shares'!$A$5:$G$90,3, FALSE)</f>
        <v>0</v>
      </c>
      <c r="D81" s="28">
        <f>VLOOKUP($B81,'Census shares'!$A$5:$G$90,5, FALSE)</f>
        <v>0</v>
      </c>
      <c r="E81" s="28">
        <f>VLOOKUP($B81,'Census shares'!$A$5:$G$90,7, FALSE)</f>
        <v>0</v>
      </c>
      <c r="F81" s="17">
        <f t="shared" si="28"/>
        <v>50788</v>
      </c>
      <c r="G81" s="17">
        <f t="shared" si="29"/>
        <v>3596</v>
      </c>
      <c r="H81" s="17">
        <f t="shared" si="30"/>
        <v>54384</v>
      </c>
      <c r="I81" s="22">
        <f t="shared" si="31"/>
        <v>0</v>
      </c>
      <c r="J81" s="23">
        <f t="shared" si="31"/>
        <v>0</v>
      </c>
      <c r="K81" s="24">
        <f t="shared" si="32"/>
        <v>0</v>
      </c>
      <c r="L81" s="25" t="e">
        <f t="shared" ref="L81:L82" si="34">J81/K81</f>
        <v>#DIV/0!</v>
      </c>
      <c r="O81"/>
      <c r="P81"/>
      <c r="Q81"/>
    </row>
    <row r="82" spans="1:17" ht="15" x14ac:dyDescent="0.25">
      <c r="A82" s="68" t="str">
        <f t="shared" si="27"/>
        <v>Roseau County, MN</v>
      </c>
      <c r="B82" s="68" t="s">
        <v>421</v>
      </c>
      <c r="C82" s="28">
        <f>VLOOKUP($B82,'Census shares'!$A$5:$G$90,3, FALSE)</f>
        <v>0</v>
      </c>
      <c r="D82" s="28">
        <f>VLOOKUP($B82,'Census shares'!$A$5:$G$90,5, FALSE)</f>
        <v>0</v>
      </c>
      <c r="E82" s="28">
        <f>VLOOKUP($B82,'Census shares'!$A$5:$G$90,7, FALSE)</f>
        <v>0</v>
      </c>
      <c r="F82" s="17">
        <f t="shared" si="28"/>
        <v>186103</v>
      </c>
      <c r="G82" s="17">
        <f t="shared" si="29"/>
        <v>9176</v>
      </c>
      <c r="H82" s="17">
        <f t="shared" si="30"/>
        <v>195279</v>
      </c>
      <c r="I82" s="22">
        <f t="shared" si="31"/>
        <v>0</v>
      </c>
      <c r="J82" s="23">
        <f t="shared" si="31"/>
        <v>0</v>
      </c>
      <c r="K82" s="24">
        <f t="shared" si="32"/>
        <v>0</v>
      </c>
      <c r="L82" s="25" t="e">
        <f t="shared" si="34"/>
        <v>#DIV/0!</v>
      </c>
      <c r="O82"/>
      <c r="P82"/>
      <c r="Q82"/>
    </row>
    <row r="83" spans="1:17" ht="15" x14ac:dyDescent="0.25">
      <c r="A83" s="68"/>
      <c r="B83" s="1" t="s">
        <v>441</v>
      </c>
      <c r="C83" s="28"/>
      <c r="D83" s="28"/>
      <c r="E83" s="28"/>
      <c r="F83" s="17"/>
      <c r="G83" s="17"/>
      <c r="H83" s="17"/>
      <c r="I83" s="26">
        <f>SUM(I74:I82)</f>
        <v>51045.036552000005</v>
      </c>
      <c r="J83" s="26">
        <f>SUM(J74:J82)</f>
        <v>8643.3552660000005</v>
      </c>
      <c r="K83" s="26">
        <f>SUM(K74:K82)</f>
        <v>59688.391818000004</v>
      </c>
      <c r="L83" s="27">
        <f>ROUND((TRUNC((J83/K83),4)*100),1)</f>
        <v>14.5</v>
      </c>
      <c r="O83"/>
      <c r="P83"/>
      <c r="Q83"/>
    </row>
    <row r="84" spans="1:17" ht="15" x14ac:dyDescent="0.25">
      <c r="A84" s="68"/>
      <c r="B84" s="68"/>
      <c r="C84" s="28"/>
      <c r="D84" s="28"/>
      <c r="E84" s="28"/>
      <c r="F84" s="17"/>
      <c r="G84" s="17"/>
      <c r="H84" s="17"/>
      <c r="I84" s="26"/>
      <c r="J84" s="26"/>
      <c r="K84" s="26"/>
      <c r="L84" s="27"/>
      <c r="O84"/>
      <c r="P84"/>
      <c r="Q84"/>
    </row>
    <row r="85" spans="1:17" ht="15" x14ac:dyDescent="0.25">
      <c r="A85" s="68" t="str">
        <f>LEFT(B85,FIND("(",B85)-2)&amp;", MN"</f>
        <v>Scott County, MN</v>
      </c>
      <c r="B85" s="68" t="s">
        <v>423</v>
      </c>
      <c r="C85" s="28">
        <f>VLOOKUP($B85,'Census shares'!$A$5:$G$90,3, FALSE)</f>
        <v>1.2589999999999999E-3</v>
      </c>
      <c r="D85" s="28">
        <f>VLOOKUP($B85,'Census shares'!$A$5:$G$90,5, FALSE)</f>
        <v>5.0520000000000001E-3</v>
      </c>
      <c r="E85" s="28">
        <f>VLOOKUP($B85,'Census shares'!$A$5:$G$90,7, FALSE)</f>
        <v>1.4109999999999999E-3</v>
      </c>
      <c r="F85" s="17">
        <f>VLOOKUP(A85,$B$5:$E$33,2,FALSE)</f>
        <v>1911740</v>
      </c>
      <c r="G85" s="17">
        <f>VLOOKUP(A85,$B$5:$E$33,3,FALSE)</f>
        <v>58610</v>
      </c>
      <c r="H85" s="17">
        <f>VLOOKUP(A85,$B$5:$E$33,4,FALSE)</f>
        <v>1970350</v>
      </c>
      <c r="I85" s="22">
        <f t="shared" ref="I85:J85" si="35">C85*F85</f>
        <v>2406.8806599999998</v>
      </c>
      <c r="J85" s="23">
        <f t="shared" si="35"/>
        <v>296.09771999999998</v>
      </c>
      <c r="K85" s="24">
        <f t="shared" ref="K85" si="36">I85+J85</f>
        <v>2702.9783799999996</v>
      </c>
      <c r="L85" s="25">
        <f>J85/K85</f>
        <v>0.10954498274603293</v>
      </c>
      <c r="O85"/>
      <c r="P85"/>
      <c r="Q85"/>
    </row>
    <row r="86" spans="1:17" ht="15" x14ac:dyDescent="0.25">
      <c r="A86" s="68"/>
      <c r="B86" s="1" t="s">
        <v>442</v>
      </c>
      <c r="C86" s="28"/>
      <c r="D86" s="28"/>
      <c r="E86" s="28"/>
      <c r="F86" s="17"/>
      <c r="G86" s="17"/>
      <c r="H86" s="17"/>
      <c r="I86" s="26">
        <f>SUM(I85)</f>
        <v>2406.8806599999998</v>
      </c>
      <c r="J86" s="26">
        <f>SUM(J85)</f>
        <v>296.09771999999998</v>
      </c>
      <c r="K86" s="26">
        <f>SUM(K85)</f>
        <v>2702.9783799999996</v>
      </c>
      <c r="L86" s="27">
        <f>ROUND((TRUNC((J86/K86),4)*100),1)</f>
        <v>11</v>
      </c>
      <c r="O86"/>
      <c r="P86"/>
      <c r="Q86"/>
    </row>
    <row r="87" spans="1:17" ht="15" x14ac:dyDescent="0.25">
      <c r="A87" s="68"/>
      <c r="B87" s="68"/>
      <c r="C87" s="28"/>
      <c r="D87" s="28"/>
      <c r="E87" s="28"/>
      <c r="F87" s="17"/>
      <c r="G87" s="17"/>
      <c r="H87" s="17"/>
      <c r="I87" s="26"/>
      <c r="J87" s="26"/>
      <c r="K87" s="26"/>
      <c r="L87" s="27"/>
      <c r="O87"/>
      <c r="P87"/>
      <c r="Q87"/>
    </row>
    <row r="88" spans="1:17" ht="15" x14ac:dyDescent="0.25">
      <c r="A88" s="68" t="str">
        <f t="shared" ref="A88:A89" si="37">LEFT(B88,FIND("(",B88)-2)&amp;", MN"</f>
        <v>Chippewa County, MN</v>
      </c>
      <c r="B88" s="68" t="s">
        <v>425</v>
      </c>
      <c r="C88" s="28">
        <f>VLOOKUP($B88,'Census shares'!$A$5:$G$90,3, FALSE)</f>
        <v>0</v>
      </c>
      <c r="D88" s="28">
        <f>VLOOKUP($B88,'Census shares'!$A$5:$G$90,5, FALSE)</f>
        <v>0</v>
      </c>
      <c r="E88" s="28">
        <f>VLOOKUP($B88,'Census shares'!$A$5:$G$90,7, FALSE)</f>
        <v>0</v>
      </c>
      <c r="F88" s="17">
        <f>VLOOKUP(A88,$B$5:$E$33,2,FALSE)</f>
        <v>160284</v>
      </c>
      <c r="G88" s="17">
        <f>VLOOKUP(A88,$B$5:$E$33,3,FALSE)</f>
        <v>6832</v>
      </c>
      <c r="H88" s="17">
        <f>VLOOKUP(A88,$B$5:$E$33,4,FALSE)</f>
        <v>167116</v>
      </c>
      <c r="I88" s="22">
        <f t="shared" ref="I88:J89" si="38">C88*F88</f>
        <v>0</v>
      </c>
      <c r="J88" s="23">
        <f t="shared" si="38"/>
        <v>0</v>
      </c>
      <c r="K88" s="24">
        <f t="shared" ref="K88:K89" si="39">I88+J88</f>
        <v>0</v>
      </c>
      <c r="L88" s="25" t="e">
        <f>J88/K88</f>
        <v>#DIV/0!</v>
      </c>
      <c r="O88"/>
      <c r="P88"/>
      <c r="Q88"/>
    </row>
    <row r="89" spans="1:17" ht="15" x14ac:dyDescent="0.25">
      <c r="A89" s="68" t="str">
        <f t="shared" si="37"/>
        <v>Yellow Medicine County, MN</v>
      </c>
      <c r="B89" s="68" t="s">
        <v>427</v>
      </c>
      <c r="C89" s="28">
        <f>VLOOKUP($B89,'Census shares'!$A$5:$G$90,3, FALSE)</f>
        <v>1.0227999999999999E-2</v>
      </c>
      <c r="D89" s="28">
        <f>VLOOKUP($B89,'Census shares'!$A$5:$G$90,5, FALSE)</f>
        <v>6.0606E-2</v>
      </c>
      <c r="E89" s="28">
        <f>VLOOKUP($B89,'Census shares'!$A$5:$G$90,7, FALSE)</f>
        <v>1.1811E-2</v>
      </c>
      <c r="F89" s="17">
        <f>VLOOKUP(A89,$B$5:$E$33,2,FALSE)</f>
        <v>124493</v>
      </c>
      <c r="G89" s="17">
        <f>VLOOKUP(A89,$B$5:$E$33,3,FALSE)</f>
        <v>4649</v>
      </c>
      <c r="H89" s="17">
        <f>VLOOKUP(A89,$B$5:$E$33,4,FALSE)</f>
        <v>129142</v>
      </c>
      <c r="I89" s="22">
        <f t="shared" si="38"/>
        <v>1273.314404</v>
      </c>
      <c r="J89" s="23">
        <f t="shared" si="38"/>
        <v>281.757294</v>
      </c>
      <c r="K89" s="24">
        <f t="shared" si="39"/>
        <v>1555.071698</v>
      </c>
      <c r="L89" s="25">
        <f>J89/K89</f>
        <v>0.18118604715292042</v>
      </c>
      <c r="O89"/>
      <c r="P89"/>
      <c r="Q89"/>
    </row>
    <row r="90" spans="1:17" ht="15" x14ac:dyDescent="0.25">
      <c r="A90" s="68"/>
      <c r="B90" s="1" t="s">
        <v>443</v>
      </c>
      <c r="C90" s="28"/>
      <c r="D90" s="28"/>
      <c r="E90" s="28"/>
      <c r="F90" s="17"/>
      <c r="G90" s="17"/>
      <c r="H90" s="17"/>
      <c r="I90" s="26">
        <f>SUM(I88:I89)</f>
        <v>1273.314404</v>
      </c>
      <c r="J90" s="26">
        <f>SUM(J88:J89)</f>
        <v>281.757294</v>
      </c>
      <c r="K90" s="26">
        <f>SUM(K88:K89)</f>
        <v>1555.071698</v>
      </c>
      <c r="L90" s="27">
        <f>ROUND((TRUNC((J90/K90),4)*100),1)</f>
        <v>18.100000000000001</v>
      </c>
      <c r="O90"/>
      <c r="P90"/>
      <c r="Q90"/>
    </row>
    <row r="91" spans="1:17" ht="15" x14ac:dyDescent="0.25">
      <c r="A91" s="68"/>
      <c r="B91" s="68"/>
      <c r="C91" s="28"/>
      <c r="D91" s="28"/>
      <c r="E91" s="28"/>
      <c r="F91" s="17"/>
      <c r="G91" s="17"/>
      <c r="H91" s="17"/>
      <c r="I91" s="22"/>
      <c r="J91" s="23"/>
      <c r="K91" s="24"/>
      <c r="L91" s="25"/>
      <c r="O91"/>
      <c r="P91"/>
      <c r="Q91"/>
    </row>
    <row r="92" spans="1:17" ht="15" x14ac:dyDescent="0.25">
      <c r="A92" s="68" t="str">
        <f t="shared" ref="A92:A93" si="40">LEFT(B92,FIND("(",B92)-2)&amp;", MN"</f>
        <v>Becker County, MN</v>
      </c>
      <c r="B92" s="68" t="s">
        <v>429</v>
      </c>
      <c r="C92" s="28">
        <f>VLOOKUP($B92,'Census shares'!$A$5:$G$90,3, FALSE)</f>
        <v>7.8071000000000002E-2</v>
      </c>
      <c r="D92" s="28">
        <f>VLOOKUP($B92,'Census shares'!$A$5:$G$90,5, FALSE)</f>
        <v>0.19070500000000001</v>
      </c>
      <c r="E92" s="28">
        <f>VLOOKUP($B92,'Census shares'!$A$5:$G$90,7, FALSE)</f>
        <v>8.2264000000000004E-2</v>
      </c>
      <c r="F92" s="17">
        <f>VLOOKUP(A92,$B$5:$E$33,2,FALSE)</f>
        <v>429270</v>
      </c>
      <c r="G92" s="17">
        <f>VLOOKUP(A92,$B$5:$E$33,3,FALSE)</f>
        <v>19121</v>
      </c>
      <c r="H92" s="17">
        <f>VLOOKUP(A92,$B$5:$E$33,4,FALSE)</f>
        <v>448391</v>
      </c>
      <c r="I92" s="22">
        <f t="shared" ref="I92:J94" si="41">C92*F92</f>
        <v>33513.53817</v>
      </c>
      <c r="J92" s="23">
        <f t="shared" si="41"/>
        <v>3646.4703050000003</v>
      </c>
      <c r="K92" s="24">
        <f t="shared" ref="K92:K94" si="42">I92+J92</f>
        <v>37160.008475000002</v>
      </c>
      <c r="L92" s="25">
        <f>J92/K92</f>
        <v>9.8128887872919138E-2</v>
      </c>
      <c r="O92"/>
      <c r="P92"/>
      <c r="Q92"/>
    </row>
    <row r="93" spans="1:17" ht="15" x14ac:dyDescent="0.25">
      <c r="A93" s="68" t="str">
        <f t="shared" si="40"/>
        <v>Clearwater County, MN</v>
      </c>
      <c r="B93" s="68" t="s">
        <v>431</v>
      </c>
      <c r="C93" s="28">
        <f>VLOOKUP($B93,'Census shares'!$A$5:$G$90,3, FALSE)</f>
        <v>7.8067999999999999E-2</v>
      </c>
      <c r="D93" s="28">
        <f>VLOOKUP($B93,'Census shares'!$A$5:$G$90,5, FALSE)</f>
        <v>0.13986000000000001</v>
      </c>
      <c r="E93" s="28">
        <f>VLOOKUP($B93,'Census shares'!$A$5:$G$90,7, FALSE)</f>
        <v>8.2586999999999994E-2</v>
      </c>
      <c r="F93" s="17">
        <f>VLOOKUP(A93,$B$5:$E$33,2,FALSE)</f>
        <v>102076</v>
      </c>
      <c r="G93" s="17">
        <f>VLOOKUP(A93,$B$5:$E$33,3,FALSE)</f>
        <v>10159</v>
      </c>
      <c r="H93" s="17">
        <f>VLOOKUP(A93,$B$5:$E$33,4,FALSE)</f>
        <v>112235</v>
      </c>
      <c r="I93" s="22">
        <f t="shared" si="41"/>
        <v>7968.8691680000002</v>
      </c>
      <c r="J93" s="23">
        <f t="shared" si="41"/>
        <v>1420.8377400000002</v>
      </c>
      <c r="K93" s="24">
        <f t="shared" si="42"/>
        <v>9389.7069080000001</v>
      </c>
      <c r="L93" s="25">
        <f>J93/K93</f>
        <v>0.15131864646269746</v>
      </c>
      <c r="O93"/>
      <c r="P93"/>
      <c r="Q93"/>
    </row>
    <row r="94" spans="1:17" ht="15" x14ac:dyDescent="0.25">
      <c r="A94" s="68" t="str">
        <f>LEFT(B94,FIND(";",B94)-1)&amp;", MN"</f>
        <v>Mahnomen County, MN</v>
      </c>
      <c r="B94" s="68" t="s">
        <v>433</v>
      </c>
      <c r="C94" s="28">
        <f>VLOOKUP($B94,'Census shares'!$A$5:$G$90,3, FALSE)</f>
        <v>1</v>
      </c>
      <c r="D94" s="28">
        <f>VLOOKUP($B94,'Census shares'!$A$5:$G$90,5, FALSE)</f>
        <v>1</v>
      </c>
      <c r="E94" s="28">
        <f>VLOOKUP($B94,'Census shares'!$A$5:$G$90,7, FALSE)</f>
        <v>1</v>
      </c>
      <c r="F94" s="17">
        <f>VLOOKUP(A94,$B$5:$E$33,2,FALSE)</f>
        <v>54122</v>
      </c>
      <c r="G94" s="17">
        <f>VLOOKUP(A94,$B$5:$E$33,3,FALSE)</f>
        <v>3003</v>
      </c>
      <c r="H94" s="17">
        <f>VLOOKUP(A94,$B$5:$E$33,4,FALSE)</f>
        <v>57125</v>
      </c>
      <c r="I94" s="22">
        <f t="shared" si="41"/>
        <v>54122</v>
      </c>
      <c r="J94" s="23">
        <f t="shared" si="41"/>
        <v>3003</v>
      </c>
      <c r="K94" s="24">
        <f t="shared" si="42"/>
        <v>57125</v>
      </c>
      <c r="L94" s="25">
        <f>J94/K94</f>
        <v>5.2568927789934355E-2</v>
      </c>
      <c r="O94"/>
      <c r="P94"/>
      <c r="Q94"/>
    </row>
    <row r="95" spans="1:17" ht="15" x14ac:dyDescent="0.25">
      <c r="B95" s="1" t="s">
        <v>444</v>
      </c>
      <c r="I95" s="26">
        <f>SUM(I92:I94)</f>
        <v>95604.40733799999</v>
      </c>
      <c r="J95" s="26">
        <f>SUM(J92:J94)</f>
        <v>8070.3080450000007</v>
      </c>
      <c r="K95" s="26">
        <f>SUM(K92:K94)</f>
        <v>103674.715383</v>
      </c>
      <c r="L95" s="27">
        <f>ROUND((TRUNC((J95/K95),4)*100),1)</f>
        <v>7.8</v>
      </c>
      <c r="O95"/>
      <c r="P95"/>
      <c r="Q95"/>
    </row>
  </sheetData>
  <autoFilter ref="A42:L95"/>
  <mergeCells count="3">
    <mergeCell ref="C41:E41"/>
    <mergeCell ref="F41:H41"/>
    <mergeCell ref="I41:L41"/>
  </mergeCells>
  <conditionalFormatting sqref="L46">
    <cfRule type="expression" dxfId="10" priority="13">
      <formula>L46&gt;$C$37</formula>
    </cfRule>
  </conditionalFormatting>
  <conditionalFormatting sqref="L50">
    <cfRule type="expression" dxfId="9" priority="12">
      <formula>L50&gt;$C$37</formula>
    </cfRule>
  </conditionalFormatting>
  <conditionalFormatting sqref="L62">
    <cfRule type="expression" dxfId="8" priority="10">
      <formula>L62&gt;$C$37</formula>
    </cfRule>
  </conditionalFormatting>
  <conditionalFormatting sqref="L59">
    <cfRule type="expression" dxfId="7" priority="11">
      <formula>L59&gt;$C$37</formula>
    </cfRule>
  </conditionalFormatting>
  <conditionalFormatting sqref="L68">
    <cfRule type="expression" dxfId="6" priority="9">
      <formula>L68&gt;$C$37</formula>
    </cfRule>
  </conditionalFormatting>
  <conditionalFormatting sqref="L72">
    <cfRule type="expression" dxfId="5" priority="7">
      <formula>L72&gt;$C$37</formula>
    </cfRule>
  </conditionalFormatting>
  <conditionalFormatting sqref="L83">
    <cfRule type="expression" dxfId="4" priority="6">
      <formula>L83&gt;$C$37</formula>
    </cfRule>
  </conditionalFormatting>
  <conditionalFormatting sqref="L90">
    <cfRule type="expression" dxfId="3" priority="5">
      <formula>L90&gt;$C$37</formula>
    </cfRule>
  </conditionalFormatting>
  <conditionalFormatting sqref="L95">
    <cfRule type="expression" dxfId="2" priority="4">
      <formula>L95&gt;$C$37</formula>
    </cfRule>
  </conditionalFormatting>
  <conditionalFormatting sqref="L53">
    <cfRule type="expression" dxfId="1" priority="3">
      <formula>L53&gt;$C$37</formula>
    </cfRule>
  </conditionalFormatting>
  <conditionalFormatting sqref="L86">
    <cfRule type="expression" dxfId="0" priority="1">
      <formula>L86&gt;$C$37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Catlin Nchako</cp:lastModifiedBy>
  <cp:lastPrinted>2017-06-19T20:13:55Z</cp:lastPrinted>
  <dcterms:created xsi:type="dcterms:W3CDTF">2014-04-29T15:00:15Z</dcterms:created>
  <dcterms:modified xsi:type="dcterms:W3CDTF">2018-07-16T16:36:52Z</dcterms:modified>
</cp:coreProperties>
</file>